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ramirez/Documents/9no /Pd2/Entrega final/"/>
    </mc:Choice>
  </mc:AlternateContent>
  <xr:revisionPtr revIDLastSave="0" documentId="13_ncr:1_{C83B952C-89EE-0342-812D-A7D585518882}" xr6:coauthVersionLast="46" xr6:coauthVersionMax="46" xr10:uidLastSave="{00000000-0000-0000-0000-000000000000}"/>
  <bookViews>
    <workbookView xWindow="0" yWindow="500" windowWidth="28800" windowHeight="16100" xr2:uid="{89E3B583-16E2-5C47-97DB-24C4D87A8E9A}"/>
  </bookViews>
  <sheets>
    <sheet name="FIFO" sheetId="5" r:id="rId1"/>
    <sheet name="EDD" sheetId="4" r:id="rId2"/>
    <sheet name="MDD" sheetId="1" r:id="rId3"/>
    <sheet name="Hoja3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5" l="1"/>
  <c r="M31" i="3"/>
  <c r="O31" i="3" s="1"/>
  <c r="M32" i="3"/>
  <c r="M33" i="3"/>
  <c r="O33" i="3" s="1"/>
  <c r="M34" i="3"/>
  <c r="N34" i="3" s="1"/>
  <c r="M35" i="3"/>
  <c r="O35" i="3" s="1"/>
  <c r="M36" i="3"/>
  <c r="M37" i="3"/>
  <c r="M30" i="3"/>
  <c r="N30" i="3" s="1"/>
  <c r="J31" i="3"/>
  <c r="K31" i="3" s="1"/>
  <c r="J32" i="3"/>
  <c r="J33" i="3"/>
  <c r="L33" i="3" s="1"/>
  <c r="J34" i="3"/>
  <c r="L34" i="3" s="1"/>
  <c r="J35" i="3"/>
  <c r="L35" i="3" s="1"/>
  <c r="J36" i="3"/>
  <c r="J37" i="3"/>
  <c r="J30" i="3"/>
  <c r="L30" i="3" s="1"/>
  <c r="G31" i="3"/>
  <c r="H31" i="3" s="1"/>
  <c r="G32" i="3"/>
  <c r="G33" i="3"/>
  <c r="H33" i="3" s="1"/>
  <c r="G34" i="3"/>
  <c r="I34" i="3" s="1"/>
  <c r="G35" i="3"/>
  <c r="I35" i="3" s="1"/>
  <c r="G36" i="3"/>
  <c r="G37" i="3"/>
  <c r="G30" i="3"/>
  <c r="G38" i="3" s="1"/>
  <c r="K33" i="3"/>
  <c r="N31" i="3"/>
  <c r="O30" i="3"/>
  <c r="D52" i="1"/>
  <c r="E53" i="1"/>
  <c r="D53" i="1"/>
  <c r="K35" i="3" l="1"/>
  <c r="K30" i="3"/>
  <c r="H35" i="3"/>
  <c r="L31" i="3"/>
  <c r="N35" i="3"/>
  <c r="I31" i="3"/>
  <c r="I30" i="3"/>
  <c r="H30" i="3"/>
  <c r="H34" i="3"/>
  <c r="K34" i="3"/>
  <c r="I33" i="3"/>
  <c r="M38" i="3"/>
  <c r="O34" i="3"/>
  <c r="N33" i="3"/>
  <c r="J38" i="3"/>
  <c r="P19" i="3"/>
  <c r="R18" i="3"/>
  <c r="Q18" i="3"/>
  <c r="R17" i="3"/>
  <c r="Q17" i="3"/>
  <c r="R16" i="3"/>
  <c r="Q16" i="3"/>
  <c r="R15" i="3"/>
  <c r="Q15" i="3"/>
  <c r="R14" i="3"/>
  <c r="Q14" i="3"/>
  <c r="R13" i="3"/>
  <c r="Q13" i="3"/>
  <c r="R12" i="3"/>
  <c r="Q12" i="3"/>
  <c r="R11" i="3"/>
  <c r="Q11" i="3"/>
  <c r="O18" i="3"/>
  <c r="O37" i="3" s="1"/>
  <c r="N18" i="3"/>
  <c r="O17" i="3"/>
  <c r="O36" i="3" s="1"/>
  <c r="N17" i="3"/>
  <c r="N36" i="3" s="1"/>
  <c r="O16" i="3"/>
  <c r="N16" i="3"/>
  <c r="O15" i="3"/>
  <c r="N15" i="3"/>
  <c r="O14" i="3"/>
  <c r="N14" i="3"/>
  <c r="O13" i="3"/>
  <c r="O32" i="3" s="1"/>
  <c r="N13" i="3"/>
  <c r="N32" i="3" s="1"/>
  <c r="O12" i="3"/>
  <c r="N12" i="3"/>
  <c r="O11" i="3"/>
  <c r="N11" i="3"/>
  <c r="L18" i="3"/>
  <c r="L37" i="3" s="1"/>
  <c r="K18" i="3"/>
  <c r="L17" i="3"/>
  <c r="L36" i="3" s="1"/>
  <c r="K17" i="3"/>
  <c r="K36" i="3" s="1"/>
  <c r="L16" i="3"/>
  <c r="K16" i="3"/>
  <c r="L15" i="3"/>
  <c r="K15" i="3"/>
  <c r="L14" i="3"/>
  <c r="K14" i="3"/>
  <c r="L13" i="3"/>
  <c r="L32" i="3" s="1"/>
  <c r="K13" i="3"/>
  <c r="K32" i="3" s="1"/>
  <c r="L12" i="3"/>
  <c r="K12" i="3"/>
  <c r="L11" i="3"/>
  <c r="K11" i="3"/>
  <c r="J19" i="3"/>
  <c r="M19" i="3"/>
  <c r="G19" i="3"/>
  <c r="I12" i="3"/>
  <c r="I13" i="3"/>
  <c r="I32" i="3" s="1"/>
  <c r="I14" i="3"/>
  <c r="I15" i="3"/>
  <c r="I16" i="3"/>
  <c r="I17" i="3"/>
  <c r="I18" i="3"/>
  <c r="I37" i="3" s="1"/>
  <c r="I11" i="3"/>
  <c r="H12" i="3"/>
  <c r="H13" i="3"/>
  <c r="H32" i="3" s="1"/>
  <c r="H14" i="3"/>
  <c r="H15" i="3"/>
  <c r="H16" i="3"/>
  <c r="H17" i="3"/>
  <c r="H18" i="3"/>
  <c r="H37" i="3" s="1"/>
  <c r="H11" i="3"/>
  <c r="C11" i="5"/>
  <c r="D11" i="5" s="1"/>
  <c r="C15" i="5"/>
  <c r="D15" i="5" s="1"/>
  <c r="C25" i="5"/>
  <c r="D25" i="5" s="1"/>
  <c r="C29" i="5"/>
  <c r="C30" i="5" s="1"/>
  <c r="C39" i="5"/>
  <c r="C40" i="5" s="1"/>
  <c r="C43" i="5"/>
  <c r="C44" i="5" s="1"/>
  <c r="C53" i="5"/>
  <c r="C54" i="5" s="1"/>
  <c r="C57" i="5"/>
  <c r="D57" i="5" s="1"/>
  <c r="C67" i="5"/>
  <c r="C68" i="5" s="1"/>
  <c r="D67" i="5"/>
  <c r="D68" i="5" s="1"/>
  <c r="E67" i="5"/>
  <c r="E68" i="5" s="1"/>
  <c r="C71" i="5"/>
  <c r="D71" i="5" s="1"/>
  <c r="C81" i="5"/>
  <c r="C82" i="5" s="1"/>
  <c r="C85" i="5"/>
  <c r="D85" i="5" s="1"/>
  <c r="C95" i="5"/>
  <c r="D95" i="5" s="1"/>
  <c r="C99" i="5"/>
  <c r="D99" i="5" s="1"/>
  <c r="C109" i="5"/>
  <c r="D109" i="5" s="1"/>
  <c r="C110" i="5"/>
  <c r="C113" i="5"/>
  <c r="D113" i="5" s="1"/>
  <c r="K37" i="3" l="1"/>
  <c r="N37" i="3"/>
  <c r="N38" i="3" s="1"/>
  <c r="H36" i="3"/>
  <c r="L38" i="3"/>
  <c r="K38" i="3"/>
  <c r="O38" i="3"/>
  <c r="F68" i="5"/>
  <c r="C86" i="5"/>
  <c r="D81" i="5"/>
  <c r="E81" i="5" s="1"/>
  <c r="E82" i="5" s="1"/>
  <c r="D58" i="5"/>
  <c r="E57" i="5"/>
  <c r="E58" i="5" s="1"/>
  <c r="E113" i="5"/>
  <c r="E114" i="5" s="1"/>
  <c r="D114" i="5"/>
  <c r="E71" i="5"/>
  <c r="E72" i="5" s="1"/>
  <c r="D72" i="5"/>
  <c r="E99" i="5"/>
  <c r="E100" i="5" s="1"/>
  <c r="D100" i="5"/>
  <c r="E95" i="5"/>
  <c r="E96" i="5" s="1"/>
  <c r="D96" i="5"/>
  <c r="D86" i="5"/>
  <c r="E85" i="5"/>
  <c r="E86" i="5" s="1"/>
  <c r="C96" i="5"/>
  <c r="F96" i="5" s="1"/>
  <c r="C72" i="5"/>
  <c r="C58" i="5"/>
  <c r="D43" i="5"/>
  <c r="C12" i="5"/>
  <c r="C114" i="5"/>
  <c r="C100" i="5"/>
  <c r="D82" i="5"/>
  <c r="F82" i="5" s="1"/>
  <c r="D39" i="5"/>
  <c r="E39" i="5" s="1"/>
  <c r="E40" i="5" s="1"/>
  <c r="D53" i="5"/>
  <c r="D29" i="5"/>
  <c r="E29" i="5" s="1"/>
  <c r="E30" i="5" s="1"/>
  <c r="H19" i="3"/>
  <c r="I19" i="3"/>
  <c r="H38" i="3"/>
  <c r="I36" i="3"/>
  <c r="I38" i="3" s="1"/>
  <c r="L19" i="3"/>
  <c r="K19" i="3"/>
  <c r="N19" i="3"/>
  <c r="R19" i="3"/>
  <c r="Q19" i="3"/>
  <c r="O19" i="3"/>
  <c r="E25" i="5"/>
  <c r="E26" i="5" s="1"/>
  <c r="D26" i="5"/>
  <c r="F58" i="5"/>
  <c r="D110" i="5"/>
  <c r="E109" i="5"/>
  <c r="E15" i="5"/>
  <c r="E16" i="5" s="1"/>
  <c r="D16" i="5"/>
  <c r="E11" i="5"/>
  <c r="E12" i="5" s="1"/>
  <c r="D12" i="5"/>
  <c r="F12" i="5" s="1"/>
  <c r="D30" i="5"/>
  <c r="F30" i="5" s="1"/>
  <c r="C26" i="5"/>
  <c r="C16" i="5"/>
  <c r="L4" i="4"/>
  <c r="C13" i="4"/>
  <c r="D13" i="4"/>
  <c r="E13" i="4"/>
  <c r="E14" i="4" s="1"/>
  <c r="C14" i="4"/>
  <c r="D14" i="4"/>
  <c r="C17" i="4"/>
  <c r="D17" i="4"/>
  <c r="E17" i="4" s="1"/>
  <c r="E18" i="4" s="1"/>
  <c r="F18" i="4" s="1"/>
  <c r="C18" i="4"/>
  <c r="D18" i="4"/>
  <c r="C31" i="4"/>
  <c r="D31" i="4" s="1"/>
  <c r="E31" i="4" s="1"/>
  <c r="E32" i="4" s="1"/>
  <c r="C32" i="4"/>
  <c r="D32" i="4"/>
  <c r="C35" i="4"/>
  <c r="C36" i="4" s="1"/>
  <c r="D35" i="4"/>
  <c r="D36" i="4" s="1"/>
  <c r="C48" i="4"/>
  <c r="C49" i="4" s="1"/>
  <c r="D48" i="4"/>
  <c r="E48" i="4"/>
  <c r="E49" i="4" s="1"/>
  <c r="C52" i="4"/>
  <c r="D52" i="4"/>
  <c r="E52" i="4"/>
  <c r="E53" i="4" s="1"/>
  <c r="F53" i="4" s="1"/>
  <c r="C53" i="4"/>
  <c r="D53" i="4"/>
  <c r="C64" i="4"/>
  <c r="D64" i="4"/>
  <c r="E64" i="4"/>
  <c r="C65" i="4"/>
  <c r="D65" i="4"/>
  <c r="E65" i="4"/>
  <c r="C68" i="4"/>
  <c r="C69" i="4" s="1"/>
  <c r="C80" i="4"/>
  <c r="C81" i="4" s="1"/>
  <c r="D80" i="4"/>
  <c r="E80" i="4" s="1"/>
  <c r="E81" i="4" s="1"/>
  <c r="C84" i="4"/>
  <c r="D84" i="4"/>
  <c r="D85" i="4" s="1"/>
  <c r="E84" i="4"/>
  <c r="E85" i="4" s="1"/>
  <c r="C85" i="4"/>
  <c r="C97" i="4"/>
  <c r="D97" i="4"/>
  <c r="E97" i="4"/>
  <c r="C98" i="4"/>
  <c r="D98" i="4"/>
  <c r="E98" i="4"/>
  <c r="C101" i="4"/>
  <c r="D101" i="4" s="1"/>
  <c r="C102" i="4"/>
  <c r="C114" i="4"/>
  <c r="C115" i="4" s="1"/>
  <c r="D119" i="4" s="1"/>
  <c r="C118" i="4"/>
  <c r="D118" i="4"/>
  <c r="E118" i="4"/>
  <c r="E119" i="4" s="1"/>
  <c r="C119" i="4"/>
  <c r="C130" i="4"/>
  <c r="D130" i="4"/>
  <c r="E130" i="4"/>
  <c r="C131" i="4"/>
  <c r="D131" i="4"/>
  <c r="E131" i="4"/>
  <c r="C134" i="4"/>
  <c r="C135" i="4" s="1"/>
  <c r="D81" i="4" l="1"/>
  <c r="F81" i="4" s="1"/>
  <c r="E101" i="4"/>
  <c r="E102" i="4" s="1"/>
  <c r="D102" i="4"/>
  <c r="F102" i="4" s="1"/>
  <c r="H102" i="4" s="1"/>
  <c r="I102" i="4" s="1"/>
  <c r="H53" i="4"/>
  <c r="I53" i="4" s="1"/>
  <c r="F49" i="4"/>
  <c r="D49" i="4"/>
  <c r="D134" i="4"/>
  <c r="D114" i="4"/>
  <c r="D68" i="4"/>
  <c r="E35" i="4"/>
  <c r="E36" i="4" s="1"/>
  <c r="F36" i="4" s="1"/>
  <c r="H36" i="4" s="1"/>
  <c r="I36" i="4" s="1"/>
  <c r="F14" i="4"/>
  <c r="H18" i="4" s="1"/>
  <c r="I18" i="4" s="1"/>
  <c r="F98" i="4"/>
  <c r="F32" i="4"/>
  <c r="F65" i="4"/>
  <c r="F100" i="5"/>
  <c r="H100" i="5" s="1"/>
  <c r="F86" i="5"/>
  <c r="F72" i="5"/>
  <c r="H72" i="5" s="1"/>
  <c r="H86" i="5"/>
  <c r="F26" i="5"/>
  <c r="H30" i="5"/>
  <c r="D40" i="5"/>
  <c r="F40" i="5" s="1"/>
  <c r="D54" i="5"/>
  <c r="E53" i="5"/>
  <c r="E54" i="5" s="1"/>
  <c r="F114" i="5"/>
  <c r="D44" i="5"/>
  <c r="E43" i="5"/>
  <c r="E44" i="5" s="1"/>
  <c r="F16" i="5"/>
  <c r="H16" i="5" s="1"/>
  <c r="F109" i="5"/>
  <c r="F110" i="5" s="1"/>
  <c r="E110" i="5"/>
  <c r="G110" i="5" s="1"/>
  <c r="F52" i="1"/>
  <c r="I52" i="1"/>
  <c r="F53" i="1"/>
  <c r="I53" i="1"/>
  <c r="F54" i="1"/>
  <c r="I54" i="1"/>
  <c r="E114" i="4" l="1"/>
  <c r="E115" i="4" s="1"/>
  <c r="D115" i="4"/>
  <c r="E68" i="4"/>
  <c r="E69" i="4" s="1"/>
  <c r="D69" i="4"/>
  <c r="F69" i="4" s="1"/>
  <c r="H69" i="4" s="1"/>
  <c r="I69" i="4" s="1"/>
  <c r="E134" i="4"/>
  <c r="D135" i="4"/>
  <c r="F54" i="5"/>
  <c r="H58" i="5" s="1"/>
  <c r="H114" i="5"/>
  <c r="F44" i="5"/>
  <c r="H44" i="5" s="1"/>
  <c r="I11" i="1"/>
  <c r="I14" i="1"/>
  <c r="I19" i="1"/>
  <c r="I22" i="1"/>
  <c r="I27" i="1"/>
  <c r="I30" i="1"/>
  <c r="I35" i="1"/>
  <c r="I38" i="1"/>
  <c r="I43" i="1"/>
  <c r="I46" i="1"/>
  <c r="I51" i="1"/>
  <c r="I6" i="1"/>
  <c r="I7" i="1"/>
  <c r="I8" i="1"/>
  <c r="I9" i="1"/>
  <c r="I10" i="1"/>
  <c r="I12" i="1"/>
  <c r="I13" i="1"/>
  <c r="I15" i="1"/>
  <c r="I16" i="1"/>
  <c r="I17" i="1"/>
  <c r="I18" i="1"/>
  <c r="I20" i="1"/>
  <c r="I21" i="1"/>
  <c r="I23" i="1"/>
  <c r="I24" i="1"/>
  <c r="I25" i="1"/>
  <c r="I26" i="1"/>
  <c r="I28" i="1"/>
  <c r="I29" i="1"/>
  <c r="I31" i="1"/>
  <c r="I32" i="1"/>
  <c r="I33" i="1"/>
  <c r="I34" i="1"/>
  <c r="I36" i="1"/>
  <c r="I37" i="1"/>
  <c r="I39" i="1"/>
  <c r="I40" i="1"/>
  <c r="I41" i="1"/>
  <c r="I42" i="1"/>
  <c r="I44" i="1"/>
  <c r="I45" i="1"/>
  <c r="I47" i="1"/>
  <c r="I48" i="1"/>
  <c r="I49" i="1"/>
  <c r="I50" i="1"/>
  <c r="D35" i="1"/>
  <c r="E35" i="1"/>
  <c r="D36" i="1"/>
  <c r="E36" i="1"/>
  <c r="D30" i="1"/>
  <c r="D32" i="1"/>
  <c r="E32" i="1"/>
  <c r="D33" i="1"/>
  <c r="E33" i="1"/>
  <c r="D34" i="1"/>
  <c r="E34" i="1"/>
  <c r="D31" i="1"/>
  <c r="E31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E25" i="1"/>
  <c r="D26" i="1"/>
  <c r="E26" i="1"/>
  <c r="D27" i="1"/>
  <c r="E27" i="1"/>
  <c r="D28" i="1"/>
  <c r="E28" i="1"/>
  <c r="D29" i="1"/>
  <c r="E29" i="1"/>
  <c r="E30" i="1"/>
  <c r="E6" i="1"/>
  <c r="D6" i="1"/>
  <c r="F134" i="4" l="1"/>
  <c r="F135" i="4" s="1"/>
  <c r="E135" i="4"/>
  <c r="G135" i="4" s="1"/>
  <c r="J6" i="5"/>
  <c r="F47" i="1"/>
  <c r="F46" i="1"/>
  <c r="F39" i="1"/>
  <c r="F51" i="1"/>
  <c r="F13" i="1"/>
  <c r="F22" i="1"/>
  <c r="F10" i="1"/>
  <c r="F48" i="1"/>
  <c r="F41" i="1"/>
  <c r="F38" i="1"/>
  <c r="F44" i="1"/>
  <c r="F29" i="1"/>
  <c r="F21" i="1"/>
  <c r="F32" i="1"/>
  <c r="F36" i="1"/>
  <c r="F43" i="1"/>
  <c r="F45" i="1"/>
  <c r="F35" i="1"/>
  <c r="F37" i="1"/>
  <c r="F16" i="1"/>
  <c r="F42" i="1"/>
  <c r="F40" i="1"/>
  <c r="F49" i="1"/>
  <c r="F50" i="1"/>
  <c r="F34" i="1"/>
  <c r="F33" i="1"/>
  <c r="F14" i="1"/>
  <c r="F31" i="1"/>
  <c r="F26" i="1"/>
  <c r="F24" i="1"/>
  <c r="F30" i="1"/>
  <c r="F23" i="1"/>
  <c r="F19" i="1"/>
  <c r="F15" i="1"/>
  <c r="F6" i="1"/>
  <c r="F18" i="1"/>
  <c r="F8" i="1"/>
  <c r="F28" i="1"/>
  <c r="F9" i="1"/>
  <c r="F12" i="1"/>
  <c r="F7" i="1"/>
  <c r="F25" i="1"/>
  <c r="F11" i="1"/>
  <c r="F17" i="1"/>
  <c r="F20" i="1"/>
  <c r="F27" i="1"/>
  <c r="F115" i="4" l="1"/>
  <c r="I135" i="4"/>
  <c r="H135" i="4"/>
  <c r="F131" i="4"/>
  <c r="K4" i="4"/>
  <c r="F85" i="4"/>
  <c r="H85" i="4"/>
  <c r="I85" i="4"/>
  <c r="F119" i="4"/>
  <c r="H119" i="4"/>
  <c r="I119" i="4"/>
</calcChain>
</file>

<file path=xl/sharedStrings.xml><?xml version="1.0" encoding="utf-8"?>
<sst xmlns="http://schemas.openxmlformats.org/spreadsheetml/2006/main" count="268" uniqueCount="56">
  <si>
    <t>hora</t>
  </si>
  <si>
    <t>min</t>
  </si>
  <si>
    <t>Job</t>
  </si>
  <si>
    <t>Duración</t>
  </si>
  <si>
    <t>Tp (Min)</t>
  </si>
  <si>
    <t>59</t>
  </si>
  <si>
    <t>56</t>
  </si>
  <si>
    <t>39</t>
  </si>
  <si>
    <t>Fecha de entrega</t>
  </si>
  <si>
    <t>Horas</t>
  </si>
  <si>
    <t>Dias</t>
  </si>
  <si>
    <t>40</t>
  </si>
  <si>
    <t>41</t>
  </si>
  <si>
    <t xml:space="preserve"> 2:09</t>
  </si>
  <si>
    <t xml:space="preserve">Tardanza Diaria </t>
  </si>
  <si>
    <t>MDD</t>
  </si>
  <si>
    <t>Fecha de entrega (min)</t>
  </si>
  <si>
    <t>ATRASO</t>
  </si>
  <si>
    <t>Min</t>
  </si>
  <si>
    <t>TF</t>
  </si>
  <si>
    <t>M2/JOB</t>
  </si>
  <si>
    <t>M1/JOB</t>
  </si>
  <si>
    <t>FE</t>
  </si>
  <si>
    <t>TP</t>
  </si>
  <si>
    <t>JOB</t>
  </si>
  <si>
    <t>REGLA DE PRIORIDAD EDD</t>
  </si>
  <si>
    <t>REGLA DE PRIORIDAD FIFO</t>
  </si>
  <si>
    <t>Tardanza</t>
  </si>
  <si>
    <t>EDD</t>
  </si>
  <si>
    <t xml:space="preserve">FIFO </t>
  </si>
  <si>
    <t>Minutos</t>
  </si>
  <si>
    <t>Días</t>
  </si>
  <si>
    <t>Total</t>
  </si>
  <si>
    <t>AMPL</t>
  </si>
  <si>
    <t>Desviación</t>
  </si>
  <si>
    <t>Días de recolección</t>
  </si>
  <si>
    <t xml:space="preserve"> </t>
  </si>
  <si>
    <t>Tardanza total min</t>
  </si>
  <si>
    <t>Tardanza totalen días</t>
  </si>
  <si>
    <t>TABLA LXXXIII</t>
  </si>
  <si>
    <t>TABLA LXXXIV</t>
  </si>
  <si>
    <t>TARDANZA TOTAL</t>
  </si>
  <si>
    <t>Diseñado por los integrantes del grupo (Andrea Ramírez, Daniel Alejandro Segura)</t>
  </si>
  <si>
    <t>Fecha de elaboración: 29/03/2021</t>
  </si>
  <si>
    <t>TABLA LXXXV</t>
  </si>
  <si>
    <t>TABLA LXXXVI</t>
  </si>
  <si>
    <t>TABLA LXXXVII</t>
  </si>
  <si>
    <t>RESULTADOS OBTENIDOS MEDIANTE LA REGLA MDD</t>
  </si>
  <si>
    <t xml:space="preserve">DATOS RECOLECTADOS </t>
  </si>
  <si>
    <t>TABLA LXXXVIII</t>
  </si>
  <si>
    <t>TABLA LXXXIX</t>
  </si>
  <si>
    <t>TARDANZA TOTAL PARA LAS HEURISTICAS Y EL MODELO MATEMÁTICO</t>
  </si>
  <si>
    <t>TABLA XC</t>
  </si>
  <si>
    <t>Fig. 104. Tiardanza total en minutos de las heuristicas y el modelo matemático</t>
  </si>
  <si>
    <t>Desviación de los datos respecto al valor óptimo</t>
  </si>
  <si>
    <t>Fig. 105. Desviación de los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</si>
</sst>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%"/>
  </numFmts>
  <fonts count="1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9" fontId="7" fillId="0" borderId="0" applyFont="0" applyFill="0" applyBorder="0" applyAlignment="0" applyProtection="0"/>
  </cellStyleXfs>
  <cellXfs count="9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0" fontId="5" fillId="2" borderId="0" xfId="1" applyFill="1"/>
    <xf numFmtId="0" fontId="5" fillId="2" borderId="0" xfId="1" applyFill="1" applyAlignment="1">
      <alignment horizontal="center"/>
    </xf>
    <xf numFmtId="0" fontId="5" fillId="7" borderId="1" xfId="1" applyFill="1" applyBorder="1"/>
    <xf numFmtId="0" fontId="5" fillId="2" borderId="1" xfId="1" applyFill="1" applyBorder="1"/>
    <xf numFmtId="0" fontId="5" fillId="2" borderId="4" xfId="1" applyFill="1" applyBorder="1"/>
    <xf numFmtId="0" fontId="5" fillId="2" borderId="0" xfId="1" applyFill="1" applyAlignment="1">
      <alignment horizontal="center" vertical="center"/>
    </xf>
    <xf numFmtId="0" fontId="5" fillId="2" borderId="2" xfId="1" applyFill="1" applyBorder="1"/>
    <xf numFmtId="0" fontId="1" fillId="5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2" fontId="5" fillId="2" borderId="1" xfId="1" applyNumberFormat="1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5" fillId="0" borderId="1" xfId="1" applyNumberFormat="1" applyFill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vertical="top"/>
    </xf>
    <xf numFmtId="2" fontId="6" fillId="0" borderId="1" xfId="0" applyNumberFormat="1" applyFont="1" applyBorder="1" applyAlignment="1">
      <alignment horizontal="left" vertical="top"/>
    </xf>
    <xf numFmtId="2" fontId="0" fillId="0" borderId="1" xfId="0" applyNumberFormat="1" applyFill="1" applyBorder="1" applyAlignment="1">
      <alignment horizontal="right"/>
    </xf>
    <xf numFmtId="10" fontId="5" fillId="2" borderId="1" xfId="2" applyNumberFormat="1" applyFont="1" applyFill="1" applyBorder="1" applyAlignment="1">
      <alignment horizontal="right"/>
    </xf>
    <xf numFmtId="10" fontId="0" fillId="0" borderId="1" xfId="2" applyNumberFormat="1" applyFont="1" applyBorder="1" applyAlignment="1">
      <alignment horizontal="right"/>
    </xf>
    <xf numFmtId="10" fontId="5" fillId="2" borderId="1" xfId="1" applyNumberFormat="1" applyFill="1" applyBorder="1" applyAlignment="1">
      <alignment horizontal="right"/>
    </xf>
    <xf numFmtId="10" fontId="4" fillId="0" borderId="1" xfId="2" applyNumberFormat="1" applyFont="1" applyBorder="1" applyAlignment="1">
      <alignment horizontal="right"/>
    </xf>
    <xf numFmtId="164" fontId="5" fillId="2" borderId="1" xfId="1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0" xfId="1" applyFill="1" applyBorder="1" applyAlignment="1">
      <alignment vertical="center"/>
    </xf>
    <xf numFmtId="0" fontId="5" fillId="2" borderId="1" xfId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20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20" fontId="1" fillId="0" borderId="1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0" xfId="1" applyFill="1" applyAlignment="1"/>
    <xf numFmtId="0" fontId="8" fillId="0" borderId="0" xfId="0" applyFont="1"/>
    <xf numFmtId="0" fontId="8" fillId="2" borderId="0" xfId="0" applyFont="1" applyFill="1"/>
    <xf numFmtId="0" fontId="10" fillId="2" borderId="0" xfId="1" applyFont="1" applyFill="1"/>
    <xf numFmtId="0" fontId="10" fillId="2" borderId="0" xfId="1" applyFont="1" applyFill="1" applyAlignment="1"/>
    <xf numFmtId="0" fontId="10" fillId="0" borderId="0" xfId="1" applyFont="1" applyFill="1" applyBorder="1" applyAlignment="1"/>
    <xf numFmtId="0" fontId="11" fillId="0" borderId="0" xfId="0" applyFont="1" applyAlignment="1"/>
    <xf numFmtId="0" fontId="10" fillId="0" borderId="0" xfId="0" applyFont="1" applyAlignment="1"/>
    <xf numFmtId="0" fontId="10" fillId="2" borderId="0" xfId="1" applyFont="1" applyFill="1" applyAlignment="1">
      <alignment horizontal="center"/>
    </xf>
    <xf numFmtId="0" fontId="5" fillId="6" borderId="1" xfId="1" applyFill="1" applyBorder="1" applyAlignment="1">
      <alignment horizontal="center" vertical="center"/>
    </xf>
    <xf numFmtId="0" fontId="5" fillId="8" borderId="1" xfId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0" fontId="5" fillId="2" borderId="5" xfId="1" applyFill="1" applyBorder="1" applyAlignment="1">
      <alignment horizontal="center" vertical="center"/>
    </xf>
    <xf numFmtId="0" fontId="5" fillId="2" borderId="6" xfId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20" fontId="1" fillId="2" borderId="9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20" fontId="1" fillId="2" borderId="1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Normal" xfId="0" builtinId="0"/>
    <cellStyle name="Normal 2" xfId="1" xr:uid="{EFCE4534-64BF-D24A-A8AF-DBEE9C2A0CD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TARDANZA TOTAL EN MINUTOS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FIFO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Hoja3!$G$11:$G$18</c:f>
              <c:numCache>
                <c:formatCode>0.00</c:formatCode>
                <c:ptCount val="8"/>
                <c:pt idx="0">
                  <c:v>381</c:v>
                </c:pt>
                <c:pt idx="1">
                  <c:v>762</c:v>
                </c:pt>
                <c:pt idx="2">
                  <c:v>796</c:v>
                </c:pt>
                <c:pt idx="3">
                  <c:v>535</c:v>
                </c:pt>
                <c:pt idx="4">
                  <c:v>737</c:v>
                </c:pt>
                <c:pt idx="5">
                  <c:v>674</c:v>
                </c:pt>
                <c:pt idx="6">
                  <c:v>1138</c:v>
                </c:pt>
                <c:pt idx="7">
                  <c:v>1908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6F-4C0E-AA53-714AC146FE81}"/>
            </c:ext>
          </c:extLst>
        </c:ser>
        <c:ser>
          <c:idx val="1"/>
          <c:order val="1"/>
          <c:tx>
            <c:v>EDD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Hoja3!$J$11:$J$18</c:f>
              <c:numCache>
                <c:formatCode>0.00</c:formatCode>
                <c:ptCount val="8"/>
                <c:pt idx="0">
                  <c:v>300</c:v>
                </c:pt>
                <c:pt idx="1">
                  <c:v>300</c:v>
                </c:pt>
                <c:pt idx="2">
                  <c:v>480</c:v>
                </c:pt>
                <c:pt idx="3">
                  <c:v>454</c:v>
                </c:pt>
                <c:pt idx="4">
                  <c:v>619</c:v>
                </c:pt>
                <c:pt idx="5">
                  <c:v>521</c:v>
                </c:pt>
                <c:pt idx="6">
                  <c:v>947</c:v>
                </c:pt>
                <c:pt idx="7">
                  <c:v>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6F-4C0E-AA53-714AC146FE81}"/>
            </c:ext>
          </c:extLst>
        </c:ser>
        <c:ser>
          <c:idx val="2"/>
          <c:order val="2"/>
          <c:tx>
            <c:v>MDD MOD.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Hoja3!$M$11:$M$18</c:f>
              <c:numCache>
                <c:formatCode>0.00</c:formatCode>
                <c:ptCount val="8"/>
                <c:pt idx="0">
                  <c:v>154</c:v>
                </c:pt>
                <c:pt idx="1">
                  <c:v>154</c:v>
                </c:pt>
                <c:pt idx="2">
                  <c:v>0</c:v>
                </c:pt>
                <c:pt idx="3">
                  <c:v>308</c:v>
                </c:pt>
                <c:pt idx="4">
                  <c:v>85</c:v>
                </c:pt>
                <c:pt idx="5">
                  <c:v>281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6F-4C0E-AA53-714AC146FE81}"/>
            </c:ext>
          </c:extLst>
        </c:ser>
        <c:ser>
          <c:idx val="3"/>
          <c:order val="3"/>
          <c:tx>
            <c:v>AMPL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Hoja3!$P$10:$P$18</c:f>
              <c:numCache>
                <c:formatCode>0.00</c:formatCode>
                <c:ptCount val="9"/>
                <c:pt idx="0" formatCode="General">
                  <c:v>0</c:v>
                </c:pt>
                <c:pt idx="1">
                  <c:v>154</c:v>
                </c:pt>
                <c:pt idx="2">
                  <c:v>154</c:v>
                </c:pt>
                <c:pt idx="3">
                  <c:v>0</c:v>
                </c:pt>
                <c:pt idx="4">
                  <c:v>308</c:v>
                </c:pt>
                <c:pt idx="5">
                  <c:v>85</c:v>
                </c:pt>
                <c:pt idx="6">
                  <c:v>281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76F-4C0E-AA53-714AC146F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5866672"/>
        <c:axId val="655867504"/>
      </c:lineChart>
      <c:catAx>
        <c:axId val="655866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Días de recolección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5867504"/>
        <c:crosses val="autoZero"/>
        <c:auto val="1"/>
        <c:lblAlgn val="ctr"/>
        <c:lblOffset val="100"/>
        <c:noMultiLvlLbl val="0"/>
      </c:catAx>
      <c:valAx>
        <c:axId val="655867504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MINUTOS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5866672"/>
        <c:crosses val="autoZero"/>
        <c:crossBetween val="between"/>
        <c:majorUnit val="200"/>
        <c:minorUnit val="4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Desviación frente</a:t>
            </a:r>
            <a:r>
              <a:rPr lang="es-CO" baseline="0"/>
              <a:t> al óptimo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FIFO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Hoja3!$G$30:$G$37</c:f>
              <c:numCache>
                <c:formatCode>0.00%</c:formatCode>
                <c:ptCount val="8"/>
                <c:pt idx="0">
                  <c:v>1.474025974025974</c:v>
                </c:pt>
                <c:pt idx="1">
                  <c:v>3.948051948051948</c:v>
                </c:pt>
                <c:pt idx="2">
                  <c:v>0</c:v>
                </c:pt>
                <c:pt idx="3">
                  <c:v>0.73701298701298701</c:v>
                </c:pt>
                <c:pt idx="4">
                  <c:v>7.6705882352941179</c:v>
                </c:pt>
                <c:pt idx="5">
                  <c:v>1.3985765124555161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E1-466D-BF3A-343BC89CCC59}"/>
            </c:ext>
          </c:extLst>
        </c:ser>
        <c:ser>
          <c:idx val="1"/>
          <c:order val="1"/>
          <c:tx>
            <c:v>EDD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Hoja3!$J$30:$J$37</c:f>
              <c:numCache>
                <c:formatCode>0.00%</c:formatCode>
                <c:ptCount val="8"/>
                <c:pt idx="0">
                  <c:v>0.94805194805194803</c:v>
                </c:pt>
                <c:pt idx="1">
                  <c:v>0.94805194805194803</c:v>
                </c:pt>
                <c:pt idx="2">
                  <c:v>0</c:v>
                </c:pt>
                <c:pt idx="3">
                  <c:v>0.47402597402597402</c:v>
                </c:pt>
                <c:pt idx="4">
                  <c:v>6.2823529411764705</c:v>
                </c:pt>
                <c:pt idx="5">
                  <c:v>0.85409252669039148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E1-466D-BF3A-343BC89CCC59}"/>
            </c:ext>
          </c:extLst>
        </c:ser>
        <c:ser>
          <c:idx val="2"/>
          <c:order val="2"/>
          <c:tx>
            <c:v>MDD MOD.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Hoja3!$M$30:$M$37</c:f>
              <c:numCache>
                <c:formatCode>0.00%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00000%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E1-466D-BF3A-343BC89CC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5840128"/>
        <c:axId val="995861760"/>
      </c:scatterChart>
      <c:valAx>
        <c:axId val="995840128"/>
        <c:scaling>
          <c:orientation val="minMax"/>
          <c:max val="8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Días de recolección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5861760"/>
        <c:crosses val="autoZero"/>
        <c:crossBetween val="midCat"/>
      </c:valAx>
      <c:valAx>
        <c:axId val="995861760"/>
        <c:scaling>
          <c:orientation val="minMax"/>
          <c:max val="7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5840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377190</xdr:colOff>
      <xdr:row>5</xdr:row>
      <xdr:rowOff>21590</xdr:rowOff>
    </xdr:from>
    <xdr:to>
      <xdr:col>24</xdr:col>
      <xdr:colOff>57997</xdr:colOff>
      <xdr:row>20</xdr:row>
      <xdr:rowOff>8043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ABFF52B-AB56-43F2-9B78-BE5AD46EC1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128494</xdr:colOff>
      <xdr:row>24</xdr:row>
      <xdr:rowOff>67733</xdr:rowOff>
    </xdr:from>
    <xdr:to>
      <xdr:col>24</xdr:col>
      <xdr:colOff>459192</xdr:colOff>
      <xdr:row>41</xdr:row>
      <xdr:rowOff>196227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514E993-E311-4E5A-9452-27AA9F0284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7B1DE-B693-F94A-891C-CA5746780DA5}">
  <dimension ref="A1:R114"/>
  <sheetViews>
    <sheetView tabSelected="1" zoomScale="80" zoomScaleNormal="80" workbookViewId="0">
      <selection activeCell="K12" sqref="K12"/>
    </sheetView>
  </sheetViews>
  <sheetFormatPr baseColWidth="10" defaultColWidth="11.5" defaultRowHeight="15" x14ac:dyDescent="0.2"/>
  <cols>
    <col min="1" max="1" width="11.5" style="8"/>
    <col min="2" max="2" width="7.83203125" style="8" customWidth="1"/>
    <col min="3" max="3" width="13.5" style="8" customWidth="1"/>
    <col min="4" max="4" width="7.6640625" style="8" customWidth="1"/>
    <col min="5" max="5" width="7.83203125" style="8" customWidth="1"/>
    <col min="6" max="7" width="7.33203125" style="8" customWidth="1"/>
    <col min="8" max="8" width="8.1640625" style="8" customWidth="1"/>
    <col min="9" max="14" width="11.5" style="8"/>
    <col min="15" max="15" width="7.83203125" style="8" customWidth="1"/>
    <col min="16" max="21" width="3.83203125" style="8" customWidth="1"/>
    <col min="22" max="93" width="1.83203125" style="8" customWidth="1"/>
    <col min="94" max="165" width="2.5" style="8" customWidth="1"/>
    <col min="166" max="176" width="3.1640625" style="8" customWidth="1"/>
    <col min="177" max="16384" width="11.5" style="8"/>
  </cols>
  <sheetData>
    <row r="1" spans="1:18" x14ac:dyDescent="0.2">
      <c r="J1" s="62"/>
      <c r="K1" s="62"/>
      <c r="N1" s="60" t="s">
        <v>43</v>
      </c>
      <c r="O1" s="61"/>
      <c r="P1" s="61"/>
      <c r="Q1" s="61"/>
      <c r="R1" s="61"/>
    </row>
    <row r="2" spans="1:18" x14ac:dyDescent="0.2">
      <c r="J2" s="67" t="s">
        <v>40</v>
      </c>
      <c r="K2" s="67"/>
      <c r="N2" s="60" t="s">
        <v>42</v>
      </c>
      <c r="O2" s="61"/>
      <c r="P2" s="61"/>
      <c r="Q2" s="61"/>
      <c r="R2" s="61"/>
    </row>
    <row r="3" spans="1:18" ht="16" customHeight="1" x14ac:dyDescent="0.2">
      <c r="A3" s="67" t="s">
        <v>39</v>
      </c>
      <c r="B3" s="67"/>
      <c r="C3" s="67"/>
      <c r="D3" s="67"/>
      <c r="E3" s="67"/>
      <c r="F3" s="67"/>
      <c r="G3" s="67"/>
      <c r="H3" s="67"/>
      <c r="J3" s="67" t="s">
        <v>41</v>
      </c>
      <c r="K3" s="67"/>
      <c r="L3" s="59"/>
      <c r="M3" s="59"/>
      <c r="N3" s="59"/>
      <c r="O3" s="59"/>
      <c r="P3" s="59"/>
      <c r="Q3" s="59"/>
    </row>
    <row r="4" spans="1:18" x14ac:dyDescent="0.2">
      <c r="A4" s="70" t="s">
        <v>26</v>
      </c>
      <c r="B4" s="70"/>
      <c r="C4" s="70"/>
      <c r="D4" s="70"/>
      <c r="E4" s="70"/>
      <c r="F4" s="70"/>
      <c r="G4" s="70"/>
      <c r="H4" s="70"/>
    </row>
    <row r="5" spans="1:18" ht="32" x14ac:dyDescent="0.2">
      <c r="J5" s="40" t="s">
        <v>37</v>
      </c>
      <c r="K5" s="40" t="s">
        <v>38</v>
      </c>
    </row>
    <row r="6" spans="1:18" ht="16" customHeight="1" x14ac:dyDescent="0.2">
      <c r="A6" s="68">
        <v>1</v>
      </c>
      <c r="B6" s="11" t="s">
        <v>24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J6" s="71">
        <f>SUM(H114,H100,H86,H72,H58,H44,H30,H16)</f>
        <v>6931</v>
      </c>
      <c r="K6" s="71">
        <f>J6/1440</f>
        <v>4.8131944444444441</v>
      </c>
    </row>
    <row r="7" spans="1:18" x14ac:dyDescent="0.2">
      <c r="A7" s="68"/>
      <c r="B7" s="11" t="s">
        <v>23</v>
      </c>
      <c r="C7" s="16">
        <v>227</v>
      </c>
      <c r="D7" s="16">
        <v>227</v>
      </c>
      <c r="E7" s="16">
        <v>227</v>
      </c>
      <c r="F7" s="16">
        <v>227</v>
      </c>
      <c r="G7" s="16">
        <v>227</v>
      </c>
      <c r="H7" s="16">
        <v>227</v>
      </c>
      <c r="J7" s="72"/>
      <c r="K7" s="72"/>
    </row>
    <row r="8" spans="1:18" x14ac:dyDescent="0.2">
      <c r="A8" s="68"/>
      <c r="B8" s="11" t="s">
        <v>22</v>
      </c>
      <c r="C8" s="15">
        <v>300</v>
      </c>
      <c r="D8" s="15">
        <v>300</v>
      </c>
      <c r="E8" s="15">
        <v>1440</v>
      </c>
      <c r="F8" s="15">
        <v>1440</v>
      </c>
      <c r="G8" s="15">
        <v>1440</v>
      </c>
      <c r="H8" s="15">
        <v>300</v>
      </c>
    </row>
    <row r="9" spans="1:18" x14ac:dyDescent="0.2">
      <c r="A9" s="68"/>
    </row>
    <row r="10" spans="1:18" x14ac:dyDescent="0.2">
      <c r="A10" s="68"/>
      <c r="B10" s="11" t="s">
        <v>21</v>
      </c>
      <c r="C10" s="11">
        <v>1</v>
      </c>
      <c r="D10" s="11">
        <v>3</v>
      </c>
      <c r="E10" s="11">
        <v>5</v>
      </c>
    </row>
    <row r="11" spans="1:18" x14ac:dyDescent="0.2">
      <c r="A11" s="68"/>
      <c r="B11" s="11" t="s">
        <v>19</v>
      </c>
      <c r="C11" s="11">
        <f>C7</f>
        <v>227</v>
      </c>
      <c r="D11" s="11">
        <f>C11+E7</f>
        <v>454</v>
      </c>
      <c r="E11" s="11">
        <f>D11+G7</f>
        <v>681</v>
      </c>
    </row>
    <row r="12" spans="1:18" x14ac:dyDescent="0.2">
      <c r="A12" s="68"/>
      <c r="B12" s="11" t="s">
        <v>17</v>
      </c>
      <c r="C12" s="11">
        <f>MAX(0,C11-C8)</f>
        <v>0</v>
      </c>
      <c r="D12" s="11">
        <f>MAX(0,D11-E8)</f>
        <v>0</v>
      </c>
      <c r="E12" s="14">
        <f>MAX(0,E11-G8)</f>
        <v>0</v>
      </c>
      <c r="F12" s="11">
        <f>SUM(C12:E12)</f>
        <v>0</v>
      </c>
    </row>
    <row r="13" spans="1:18" x14ac:dyDescent="0.2">
      <c r="A13" s="68"/>
    </row>
    <row r="14" spans="1:18" x14ac:dyDescent="0.2">
      <c r="A14" s="68"/>
      <c r="B14" s="11" t="s">
        <v>20</v>
      </c>
      <c r="C14" s="11">
        <v>2</v>
      </c>
      <c r="D14" s="11">
        <v>4</v>
      </c>
      <c r="E14" s="11">
        <v>6</v>
      </c>
    </row>
    <row r="15" spans="1:18" x14ac:dyDescent="0.2">
      <c r="A15" s="68"/>
      <c r="B15" s="11" t="s">
        <v>19</v>
      </c>
      <c r="C15" s="11">
        <f>D7</f>
        <v>227</v>
      </c>
      <c r="D15" s="11">
        <f>C15+F7</f>
        <v>454</v>
      </c>
      <c r="E15" s="11">
        <f>D15+H7</f>
        <v>681</v>
      </c>
    </row>
    <row r="16" spans="1:18" x14ac:dyDescent="0.2">
      <c r="A16" s="68"/>
      <c r="B16" s="11" t="s">
        <v>17</v>
      </c>
      <c r="C16" s="11">
        <f>MAX(0,C15-D8)</f>
        <v>0</v>
      </c>
      <c r="D16" s="11">
        <f>MAX(0,D15-F8)</f>
        <v>0</v>
      </c>
      <c r="E16" s="14">
        <f>MAX(0,E15-H8)</f>
        <v>381</v>
      </c>
      <c r="F16" s="11">
        <f>SUM(C16:E16)</f>
        <v>381</v>
      </c>
      <c r="H16" s="10">
        <f>SUM(F16,F12)</f>
        <v>381</v>
      </c>
    </row>
    <row r="17" spans="1:8" x14ac:dyDescent="0.2">
      <c r="A17" s="39"/>
    </row>
    <row r="18" spans="1:8" x14ac:dyDescent="0.2">
      <c r="B18" s="11">
        <v>2</v>
      </c>
    </row>
    <row r="20" spans="1:8" x14ac:dyDescent="0.2">
      <c r="A20" s="69">
        <v>2</v>
      </c>
      <c r="B20" s="11" t="s">
        <v>24</v>
      </c>
      <c r="C20" s="11">
        <v>1</v>
      </c>
      <c r="D20" s="11">
        <v>2</v>
      </c>
      <c r="E20" s="11">
        <v>3</v>
      </c>
      <c r="F20" s="11">
        <v>4</v>
      </c>
      <c r="G20" s="11">
        <v>5</v>
      </c>
      <c r="H20" s="11">
        <v>6</v>
      </c>
    </row>
    <row r="21" spans="1:8" x14ac:dyDescent="0.2">
      <c r="A21" s="69"/>
      <c r="B21" s="11" t="s">
        <v>23</v>
      </c>
      <c r="C21" s="16">
        <v>227</v>
      </c>
      <c r="D21" s="16">
        <v>227</v>
      </c>
      <c r="E21" s="16">
        <v>227</v>
      </c>
      <c r="F21" s="16">
        <v>227</v>
      </c>
      <c r="G21" s="16">
        <v>227</v>
      </c>
      <c r="H21" s="16">
        <v>227</v>
      </c>
    </row>
    <row r="22" spans="1:8" x14ac:dyDescent="0.2">
      <c r="A22" s="69"/>
      <c r="B22" s="11" t="s">
        <v>22</v>
      </c>
      <c r="C22" s="15">
        <v>300</v>
      </c>
      <c r="D22" s="15">
        <v>1440</v>
      </c>
      <c r="E22" s="15">
        <v>1440</v>
      </c>
      <c r="F22" s="15">
        <v>1440</v>
      </c>
      <c r="G22" s="15">
        <v>300</v>
      </c>
      <c r="H22" s="15">
        <v>300</v>
      </c>
    </row>
    <row r="23" spans="1:8" x14ac:dyDescent="0.2">
      <c r="A23" s="69"/>
    </row>
    <row r="24" spans="1:8" x14ac:dyDescent="0.2">
      <c r="A24" s="69"/>
      <c r="B24" s="11" t="s">
        <v>21</v>
      </c>
      <c r="C24" s="11">
        <v>1</v>
      </c>
      <c r="D24" s="11">
        <v>3</v>
      </c>
      <c r="E24" s="11">
        <v>5</v>
      </c>
    </row>
    <row r="25" spans="1:8" x14ac:dyDescent="0.2">
      <c r="A25" s="69"/>
      <c r="B25" s="11" t="s">
        <v>19</v>
      </c>
      <c r="C25" s="11">
        <f>C21</f>
        <v>227</v>
      </c>
      <c r="D25" s="11">
        <f>C25+E21</f>
        <v>454</v>
      </c>
      <c r="E25" s="11">
        <f>D25+G21</f>
        <v>681</v>
      </c>
    </row>
    <row r="26" spans="1:8" x14ac:dyDescent="0.2">
      <c r="A26" s="69"/>
      <c r="B26" s="11" t="s">
        <v>17</v>
      </c>
      <c r="C26" s="11">
        <f>MAX(0,C25-C22)</f>
        <v>0</v>
      </c>
      <c r="D26" s="11">
        <f>MAX(0,D25-E22)</f>
        <v>0</v>
      </c>
      <c r="E26" s="14">
        <f>MAX(0,E25-G22)</f>
        <v>381</v>
      </c>
      <c r="F26" s="11">
        <f>SUM(C26:E26)</f>
        <v>381</v>
      </c>
    </row>
    <row r="27" spans="1:8" x14ac:dyDescent="0.2">
      <c r="A27" s="69"/>
    </row>
    <row r="28" spans="1:8" x14ac:dyDescent="0.2">
      <c r="A28" s="69"/>
      <c r="B28" s="11" t="s">
        <v>20</v>
      </c>
      <c r="C28" s="11">
        <v>2</v>
      </c>
      <c r="D28" s="11">
        <v>4</v>
      </c>
      <c r="E28" s="11">
        <v>6</v>
      </c>
    </row>
    <row r="29" spans="1:8" x14ac:dyDescent="0.2">
      <c r="A29" s="69"/>
      <c r="B29" s="11" t="s">
        <v>19</v>
      </c>
      <c r="C29" s="11">
        <f>D21</f>
        <v>227</v>
      </c>
      <c r="D29" s="11">
        <f>C29+F21</f>
        <v>454</v>
      </c>
      <c r="E29" s="11">
        <f>D29+H21</f>
        <v>681</v>
      </c>
    </row>
    <row r="30" spans="1:8" x14ac:dyDescent="0.2">
      <c r="A30" s="69"/>
      <c r="B30" s="11" t="s">
        <v>17</v>
      </c>
      <c r="C30" s="11">
        <f>MAX(0,C29-D22)</f>
        <v>0</v>
      </c>
      <c r="D30" s="11">
        <f>MAX(0,D29-F22)</f>
        <v>0</v>
      </c>
      <c r="E30" s="14">
        <f>MAX(0,E29-H22)</f>
        <v>381</v>
      </c>
      <c r="F30" s="11">
        <f>SUM(C30:E30)</f>
        <v>381</v>
      </c>
      <c r="H30" s="10">
        <f>SUM(F30,F26)</f>
        <v>762</v>
      </c>
    </row>
    <row r="32" spans="1:8" x14ac:dyDescent="0.2">
      <c r="B32" s="11">
        <v>3</v>
      </c>
    </row>
    <row r="34" spans="1:8" x14ac:dyDescent="0.2">
      <c r="A34" s="68">
        <v>3</v>
      </c>
      <c r="B34" s="11" t="s">
        <v>24</v>
      </c>
      <c r="C34" s="11">
        <v>1</v>
      </c>
      <c r="D34" s="11">
        <v>2</v>
      </c>
      <c r="E34" s="11">
        <v>3</v>
      </c>
      <c r="F34" s="11">
        <v>4</v>
      </c>
      <c r="G34" s="11">
        <v>5</v>
      </c>
      <c r="H34" s="11">
        <v>6</v>
      </c>
    </row>
    <row r="35" spans="1:8" x14ac:dyDescent="0.2">
      <c r="A35" s="68"/>
      <c r="B35" s="11" t="s">
        <v>23</v>
      </c>
      <c r="C35" s="16">
        <v>227</v>
      </c>
      <c r="D35" s="16">
        <v>227</v>
      </c>
      <c r="E35" s="16">
        <v>227</v>
      </c>
      <c r="F35" s="16">
        <v>227</v>
      </c>
      <c r="G35" s="16">
        <v>227</v>
      </c>
      <c r="H35" s="16">
        <v>227</v>
      </c>
    </row>
    <row r="36" spans="1:8" x14ac:dyDescent="0.2">
      <c r="A36" s="68"/>
      <c r="B36" s="11" t="s">
        <v>22</v>
      </c>
      <c r="C36" s="15">
        <v>480</v>
      </c>
      <c r="D36" s="15">
        <v>1440</v>
      </c>
      <c r="E36" s="15">
        <v>1440</v>
      </c>
      <c r="F36" s="15">
        <v>240</v>
      </c>
      <c r="G36" s="15">
        <v>300</v>
      </c>
      <c r="H36" s="15">
        <v>480</v>
      </c>
    </row>
    <row r="37" spans="1:8" x14ac:dyDescent="0.2">
      <c r="A37" s="68"/>
    </row>
    <row r="38" spans="1:8" x14ac:dyDescent="0.2">
      <c r="A38" s="68"/>
      <c r="B38" s="11" t="s">
        <v>21</v>
      </c>
      <c r="C38" s="11">
        <v>1</v>
      </c>
      <c r="D38" s="11">
        <v>3</v>
      </c>
      <c r="E38" s="11">
        <v>5</v>
      </c>
    </row>
    <row r="39" spans="1:8" x14ac:dyDescent="0.2">
      <c r="A39" s="68"/>
      <c r="B39" s="11" t="s">
        <v>19</v>
      </c>
      <c r="C39" s="11">
        <f>C35</f>
        <v>227</v>
      </c>
      <c r="D39" s="11">
        <f>C39+E35</f>
        <v>454</v>
      </c>
      <c r="E39" s="11">
        <f>D39+G35</f>
        <v>681</v>
      </c>
    </row>
    <row r="40" spans="1:8" x14ac:dyDescent="0.2">
      <c r="A40" s="68"/>
      <c r="B40" s="11" t="s">
        <v>17</v>
      </c>
      <c r="C40" s="11">
        <f>MAX(0,C39-C36)</f>
        <v>0</v>
      </c>
      <c r="D40" s="11">
        <f>MAX(0,D39-E36)</f>
        <v>0</v>
      </c>
      <c r="E40" s="14">
        <f>MAX(0,E39-G36)</f>
        <v>381</v>
      </c>
      <c r="F40" s="11">
        <f>SUM(C40:E40)</f>
        <v>381</v>
      </c>
    </row>
    <row r="41" spans="1:8" x14ac:dyDescent="0.2">
      <c r="A41" s="68"/>
    </row>
    <row r="42" spans="1:8" x14ac:dyDescent="0.2">
      <c r="A42" s="68"/>
      <c r="B42" s="11" t="s">
        <v>20</v>
      </c>
      <c r="C42" s="11">
        <v>2</v>
      </c>
      <c r="D42" s="11">
        <v>4</v>
      </c>
      <c r="E42" s="11">
        <v>6</v>
      </c>
    </row>
    <row r="43" spans="1:8" x14ac:dyDescent="0.2">
      <c r="A43" s="68"/>
      <c r="B43" s="11" t="s">
        <v>19</v>
      </c>
      <c r="C43" s="11">
        <f>D35</f>
        <v>227</v>
      </c>
      <c r="D43" s="11">
        <f>C43+F35</f>
        <v>454</v>
      </c>
      <c r="E43" s="11">
        <f>D43+H35</f>
        <v>681</v>
      </c>
    </row>
    <row r="44" spans="1:8" x14ac:dyDescent="0.2">
      <c r="A44" s="68"/>
      <c r="B44" s="11" t="s">
        <v>17</v>
      </c>
      <c r="C44" s="11">
        <f>MAX(0,C43-D36)</f>
        <v>0</v>
      </c>
      <c r="D44" s="11">
        <f>MAX(0,D43-F36)</f>
        <v>214</v>
      </c>
      <c r="E44" s="14">
        <f>MAX(0,E43-H36)</f>
        <v>201</v>
      </c>
      <c r="F44" s="11">
        <f>SUM(C44:E44)</f>
        <v>415</v>
      </c>
      <c r="H44" s="10">
        <f>SUM(F44,F40)</f>
        <v>796</v>
      </c>
    </row>
    <row r="46" spans="1:8" x14ac:dyDescent="0.2">
      <c r="B46" s="11">
        <v>4</v>
      </c>
    </row>
    <row r="48" spans="1:8" x14ac:dyDescent="0.2">
      <c r="A48" s="69">
        <v>4</v>
      </c>
      <c r="B48" s="11" t="s">
        <v>24</v>
      </c>
      <c r="C48" s="11">
        <v>1</v>
      </c>
      <c r="D48" s="11">
        <v>2</v>
      </c>
      <c r="E48" s="11">
        <v>3</v>
      </c>
      <c r="F48" s="11">
        <v>4</v>
      </c>
      <c r="G48" s="11">
        <v>5</v>
      </c>
      <c r="H48" s="11">
        <v>6</v>
      </c>
    </row>
    <row r="49" spans="1:8" x14ac:dyDescent="0.2">
      <c r="A49" s="69"/>
      <c r="B49" s="11" t="s">
        <v>23</v>
      </c>
      <c r="C49" s="16">
        <v>227</v>
      </c>
      <c r="D49" s="16">
        <v>227</v>
      </c>
      <c r="E49" s="16">
        <v>227</v>
      </c>
      <c r="F49" s="16">
        <v>227</v>
      </c>
      <c r="G49" s="16">
        <v>227</v>
      </c>
      <c r="H49" s="16">
        <v>227</v>
      </c>
    </row>
    <row r="50" spans="1:8" x14ac:dyDescent="0.2">
      <c r="A50" s="69"/>
      <c r="B50" s="11" t="s">
        <v>22</v>
      </c>
      <c r="C50" s="15">
        <v>240</v>
      </c>
      <c r="D50" s="15">
        <v>300</v>
      </c>
      <c r="E50" s="15">
        <v>300</v>
      </c>
      <c r="F50" s="15">
        <v>1440</v>
      </c>
      <c r="G50" s="15">
        <v>300</v>
      </c>
      <c r="H50" s="15">
        <v>1440</v>
      </c>
    </row>
    <row r="51" spans="1:8" x14ac:dyDescent="0.2">
      <c r="A51" s="69"/>
    </row>
    <row r="52" spans="1:8" x14ac:dyDescent="0.2">
      <c r="A52" s="69"/>
      <c r="B52" s="11" t="s">
        <v>21</v>
      </c>
      <c r="C52" s="11">
        <v>1</v>
      </c>
      <c r="D52" s="11">
        <v>3</v>
      </c>
      <c r="E52" s="11">
        <v>5</v>
      </c>
    </row>
    <row r="53" spans="1:8" x14ac:dyDescent="0.2">
      <c r="A53" s="69"/>
      <c r="B53" s="11" t="s">
        <v>19</v>
      </c>
      <c r="C53" s="11">
        <f>C49</f>
        <v>227</v>
      </c>
      <c r="D53" s="11">
        <f>C53+E49</f>
        <v>454</v>
      </c>
      <c r="E53" s="11">
        <f>D53+G49</f>
        <v>681</v>
      </c>
    </row>
    <row r="54" spans="1:8" x14ac:dyDescent="0.2">
      <c r="A54" s="69"/>
      <c r="B54" s="11" t="s">
        <v>17</v>
      </c>
      <c r="C54" s="11">
        <f>MAX(0,C53-C50)</f>
        <v>0</v>
      </c>
      <c r="D54" s="11">
        <f>MAX(0,D53-E50)</f>
        <v>154</v>
      </c>
      <c r="E54" s="14">
        <f>MAX(0,E53-G50)</f>
        <v>381</v>
      </c>
      <c r="F54" s="11">
        <f>SUM(C54:E54)</f>
        <v>535</v>
      </c>
    </row>
    <row r="55" spans="1:8" x14ac:dyDescent="0.2">
      <c r="A55" s="69"/>
    </row>
    <row r="56" spans="1:8" x14ac:dyDescent="0.2">
      <c r="A56" s="69"/>
      <c r="B56" s="11" t="s">
        <v>20</v>
      </c>
      <c r="C56" s="11">
        <v>2</v>
      </c>
      <c r="D56" s="11">
        <v>4</v>
      </c>
      <c r="E56" s="11">
        <v>6</v>
      </c>
    </row>
    <row r="57" spans="1:8" x14ac:dyDescent="0.2">
      <c r="A57" s="69"/>
      <c r="B57" s="11" t="s">
        <v>19</v>
      </c>
      <c r="C57" s="11">
        <f>D49</f>
        <v>227</v>
      </c>
      <c r="D57" s="11">
        <f>C57+F49</f>
        <v>454</v>
      </c>
      <c r="E57" s="11">
        <f>D57+H49</f>
        <v>681</v>
      </c>
    </row>
    <row r="58" spans="1:8" x14ac:dyDescent="0.2">
      <c r="A58" s="69"/>
      <c r="B58" s="11" t="s">
        <v>17</v>
      </c>
      <c r="C58" s="11">
        <f>MAX(0,C57-D50)</f>
        <v>0</v>
      </c>
      <c r="D58" s="11">
        <f>MAX(0,D57-F50)</f>
        <v>0</v>
      </c>
      <c r="E58" s="14">
        <f>MAX(0,E57-H50)</f>
        <v>0</v>
      </c>
      <c r="F58" s="11">
        <f>SUM(C58:E58)</f>
        <v>0</v>
      </c>
      <c r="H58" s="10">
        <f>SUM(F58,F54)</f>
        <v>535</v>
      </c>
    </row>
    <row r="60" spans="1:8" x14ac:dyDescent="0.2">
      <c r="B60" s="11">
        <v>5</v>
      </c>
    </row>
    <row r="62" spans="1:8" x14ac:dyDescent="0.2">
      <c r="A62" s="68">
        <v>5</v>
      </c>
      <c r="B62" s="11" t="s">
        <v>24</v>
      </c>
      <c r="C62" s="11">
        <v>1</v>
      </c>
      <c r="D62" s="11">
        <v>2</v>
      </c>
      <c r="E62" s="11">
        <v>3</v>
      </c>
      <c r="F62" s="11">
        <v>4</v>
      </c>
      <c r="G62" s="11">
        <v>5</v>
      </c>
      <c r="H62" s="11">
        <v>6</v>
      </c>
    </row>
    <row r="63" spans="1:8" x14ac:dyDescent="0.2">
      <c r="A63" s="68"/>
      <c r="B63" s="11" t="s">
        <v>23</v>
      </c>
      <c r="C63" s="16">
        <v>143</v>
      </c>
      <c r="D63" s="16">
        <v>300</v>
      </c>
      <c r="E63" s="16">
        <v>234</v>
      </c>
      <c r="F63" s="16">
        <v>215</v>
      </c>
      <c r="G63" s="16">
        <v>300</v>
      </c>
      <c r="H63" s="16">
        <v>170</v>
      </c>
    </row>
    <row r="64" spans="1:8" x14ac:dyDescent="0.2">
      <c r="A64" s="68"/>
      <c r="B64" s="11" t="s">
        <v>22</v>
      </c>
      <c r="C64" s="15">
        <v>1440</v>
      </c>
      <c r="D64" s="15">
        <v>1440</v>
      </c>
      <c r="E64" s="15">
        <v>300</v>
      </c>
      <c r="F64" s="15">
        <v>300</v>
      </c>
      <c r="G64" s="15">
        <v>1440</v>
      </c>
      <c r="H64" s="15">
        <v>240</v>
      </c>
    </row>
    <row r="65" spans="1:8" x14ac:dyDescent="0.2">
      <c r="A65" s="68"/>
    </row>
    <row r="66" spans="1:8" x14ac:dyDescent="0.2">
      <c r="A66" s="68"/>
      <c r="B66" s="11" t="s">
        <v>21</v>
      </c>
      <c r="C66" s="11">
        <v>1</v>
      </c>
      <c r="D66" s="11">
        <v>3</v>
      </c>
      <c r="E66" s="11">
        <v>5</v>
      </c>
    </row>
    <row r="67" spans="1:8" x14ac:dyDescent="0.2">
      <c r="A67" s="68"/>
      <c r="B67" s="11" t="s">
        <v>19</v>
      </c>
      <c r="C67" s="11">
        <f>C63</f>
        <v>143</v>
      </c>
      <c r="D67" s="11">
        <f>C67+E63</f>
        <v>377</v>
      </c>
      <c r="E67" s="11">
        <f>D67+G63</f>
        <v>677</v>
      </c>
    </row>
    <row r="68" spans="1:8" x14ac:dyDescent="0.2">
      <c r="A68" s="68"/>
      <c r="B68" s="11" t="s">
        <v>17</v>
      </c>
      <c r="C68" s="11">
        <f>MAX(0,C67-C64)</f>
        <v>0</v>
      </c>
      <c r="D68" s="11">
        <f>MAX(0,D67-E64)</f>
        <v>77</v>
      </c>
      <c r="E68" s="14">
        <f>MAX(0,E67-G64)</f>
        <v>0</v>
      </c>
      <c r="F68" s="11">
        <f>SUM(C68:E68)</f>
        <v>77</v>
      </c>
    </row>
    <row r="69" spans="1:8" x14ac:dyDescent="0.2">
      <c r="A69" s="68"/>
    </row>
    <row r="70" spans="1:8" x14ac:dyDescent="0.2">
      <c r="A70" s="68"/>
      <c r="B70" s="11" t="s">
        <v>20</v>
      </c>
      <c r="C70" s="11">
        <v>2</v>
      </c>
      <c r="D70" s="11">
        <v>4</v>
      </c>
      <c r="E70" s="11">
        <v>6</v>
      </c>
    </row>
    <row r="71" spans="1:8" x14ac:dyDescent="0.2">
      <c r="A71" s="68"/>
      <c r="B71" s="11" t="s">
        <v>19</v>
      </c>
      <c r="C71" s="11">
        <f>D63</f>
        <v>300</v>
      </c>
      <c r="D71" s="11">
        <f>C71+F63</f>
        <v>515</v>
      </c>
      <c r="E71" s="11">
        <f>D71+H63</f>
        <v>685</v>
      </c>
    </row>
    <row r="72" spans="1:8" x14ac:dyDescent="0.2">
      <c r="A72" s="68"/>
      <c r="B72" s="11" t="s">
        <v>17</v>
      </c>
      <c r="C72" s="11">
        <f>MAX(0,C71-D64)</f>
        <v>0</v>
      </c>
      <c r="D72" s="11">
        <f>MAX(0,D71-F64)</f>
        <v>215</v>
      </c>
      <c r="E72" s="14">
        <f>MAX(0,E71-H64)</f>
        <v>445</v>
      </c>
      <c r="F72" s="11">
        <f>SUM(C72:E72)</f>
        <v>660</v>
      </c>
      <c r="H72" s="10">
        <f>SUM(F72,F68)</f>
        <v>737</v>
      </c>
    </row>
    <row r="74" spans="1:8" x14ac:dyDescent="0.2">
      <c r="B74" s="11">
        <v>6</v>
      </c>
    </row>
    <row r="76" spans="1:8" x14ac:dyDescent="0.2">
      <c r="A76" s="69">
        <v>6</v>
      </c>
      <c r="B76" s="11" t="s">
        <v>24</v>
      </c>
      <c r="C76" s="11">
        <v>1</v>
      </c>
      <c r="D76" s="11">
        <v>2</v>
      </c>
      <c r="E76" s="11">
        <v>3</v>
      </c>
      <c r="F76" s="11">
        <v>4</v>
      </c>
      <c r="G76" s="11">
        <v>5</v>
      </c>
      <c r="H76" s="11">
        <v>6</v>
      </c>
    </row>
    <row r="77" spans="1:8" x14ac:dyDescent="0.2">
      <c r="A77" s="69"/>
      <c r="B77" s="11" t="s">
        <v>23</v>
      </c>
      <c r="C77" s="16">
        <v>254</v>
      </c>
      <c r="D77" s="16">
        <v>260</v>
      </c>
      <c r="E77" s="16">
        <v>79</v>
      </c>
      <c r="F77" s="16">
        <v>152</v>
      </c>
      <c r="G77" s="16">
        <v>136</v>
      </c>
      <c r="H77" s="16">
        <v>288</v>
      </c>
    </row>
    <row r="78" spans="1:8" x14ac:dyDescent="0.2">
      <c r="A78" s="69"/>
      <c r="B78" s="11" t="s">
        <v>22</v>
      </c>
      <c r="C78" s="15">
        <v>300</v>
      </c>
      <c r="D78" s="15">
        <v>300</v>
      </c>
      <c r="E78" s="15">
        <v>120</v>
      </c>
      <c r="F78" s="15">
        <v>240</v>
      </c>
      <c r="G78" s="15">
        <v>180</v>
      </c>
      <c r="H78" s="15">
        <v>1440</v>
      </c>
    </row>
    <row r="79" spans="1:8" x14ac:dyDescent="0.2">
      <c r="A79" s="69"/>
    </row>
    <row r="80" spans="1:8" x14ac:dyDescent="0.2">
      <c r="A80" s="69"/>
      <c r="B80" s="11" t="s">
        <v>21</v>
      </c>
      <c r="C80" s="11">
        <v>1</v>
      </c>
      <c r="D80" s="11">
        <v>3</v>
      </c>
      <c r="E80" s="11">
        <v>5</v>
      </c>
    </row>
    <row r="81" spans="1:8" x14ac:dyDescent="0.2">
      <c r="A81" s="69"/>
      <c r="B81" s="11" t="s">
        <v>19</v>
      </c>
      <c r="C81" s="11">
        <f>C77</f>
        <v>254</v>
      </c>
      <c r="D81" s="11">
        <f>C81+E77</f>
        <v>333</v>
      </c>
      <c r="E81" s="11">
        <f>D81+G77</f>
        <v>469</v>
      </c>
    </row>
    <row r="82" spans="1:8" x14ac:dyDescent="0.2">
      <c r="A82" s="69"/>
      <c r="B82" s="11" t="s">
        <v>17</v>
      </c>
      <c r="C82" s="11">
        <f>MAX(0,C81-C78)</f>
        <v>0</v>
      </c>
      <c r="D82" s="11">
        <f>MAX(0,D81-E78)</f>
        <v>213</v>
      </c>
      <c r="E82" s="14">
        <f>MAX(0,E81-G78)</f>
        <v>289</v>
      </c>
      <c r="F82" s="11">
        <f>SUM(C82:E82)</f>
        <v>502</v>
      </c>
    </row>
    <row r="83" spans="1:8" x14ac:dyDescent="0.2">
      <c r="A83" s="69"/>
    </row>
    <row r="84" spans="1:8" x14ac:dyDescent="0.2">
      <c r="A84" s="69"/>
      <c r="B84" s="11" t="s">
        <v>20</v>
      </c>
      <c r="C84" s="11">
        <v>2</v>
      </c>
      <c r="D84" s="11">
        <v>4</v>
      </c>
      <c r="E84" s="11">
        <v>6</v>
      </c>
    </row>
    <row r="85" spans="1:8" x14ac:dyDescent="0.2">
      <c r="A85" s="69"/>
      <c r="B85" s="11" t="s">
        <v>19</v>
      </c>
      <c r="C85" s="11">
        <f>D77</f>
        <v>260</v>
      </c>
      <c r="D85" s="11">
        <f>C85+F77</f>
        <v>412</v>
      </c>
      <c r="E85" s="11">
        <f>D85+H77</f>
        <v>700</v>
      </c>
    </row>
    <row r="86" spans="1:8" x14ac:dyDescent="0.2">
      <c r="A86" s="69"/>
      <c r="B86" s="11" t="s">
        <v>17</v>
      </c>
      <c r="C86" s="11">
        <f>MAX(0,C85-D78)</f>
        <v>0</v>
      </c>
      <c r="D86" s="11">
        <f>MAX(0,D85-F78)</f>
        <v>172</v>
      </c>
      <c r="E86" s="14">
        <f>MAX(0,E85-H78)</f>
        <v>0</v>
      </c>
      <c r="F86" s="11">
        <f>SUM(C86:E86)</f>
        <v>172</v>
      </c>
      <c r="H86" s="10">
        <f>SUM(F86,F82)</f>
        <v>674</v>
      </c>
    </row>
    <row r="88" spans="1:8" x14ac:dyDescent="0.2">
      <c r="B88" s="11">
        <v>7</v>
      </c>
    </row>
    <row r="90" spans="1:8" x14ac:dyDescent="0.2">
      <c r="A90" s="68">
        <v>7</v>
      </c>
      <c r="B90" s="11" t="s">
        <v>24</v>
      </c>
      <c r="C90" s="11">
        <v>1</v>
      </c>
      <c r="D90" s="11">
        <v>2</v>
      </c>
      <c r="E90" s="11">
        <v>3</v>
      </c>
      <c r="F90" s="11">
        <v>4</v>
      </c>
      <c r="G90" s="11">
        <v>5</v>
      </c>
      <c r="H90" s="11">
        <v>6</v>
      </c>
    </row>
    <row r="91" spans="1:8" x14ac:dyDescent="0.2">
      <c r="A91" s="68"/>
      <c r="B91" s="11" t="s">
        <v>23</v>
      </c>
      <c r="C91" s="16">
        <v>309</v>
      </c>
      <c r="D91" s="16">
        <v>278</v>
      </c>
      <c r="E91" s="16">
        <v>194</v>
      </c>
      <c r="F91" s="16">
        <v>92</v>
      </c>
      <c r="G91" s="16">
        <v>296</v>
      </c>
      <c r="H91" s="16">
        <v>306</v>
      </c>
    </row>
    <row r="92" spans="1:8" x14ac:dyDescent="0.2">
      <c r="A92" s="68"/>
      <c r="B92" s="11" t="s">
        <v>22</v>
      </c>
      <c r="C92" s="15">
        <v>120</v>
      </c>
      <c r="D92" s="15">
        <v>1440</v>
      </c>
      <c r="E92" s="15">
        <v>300</v>
      </c>
      <c r="F92" s="15">
        <v>180</v>
      </c>
      <c r="G92" s="15">
        <v>1440</v>
      </c>
      <c r="H92" s="15">
        <v>120</v>
      </c>
    </row>
    <row r="93" spans="1:8" x14ac:dyDescent="0.2">
      <c r="A93" s="68"/>
    </row>
    <row r="94" spans="1:8" x14ac:dyDescent="0.2">
      <c r="A94" s="68"/>
      <c r="B94" s="11" t="s">
        <v>21</v>
      </c>
      <c r="C94" s="11">
        <v>1</v>
      </c>
      <c r="D94" s="11">
        <v>3</v>
      </c>
      <c r="E94" s="11">
        <v>5</v>
      </c>
    </row>
    <row r="95" spans="1:8" x14ac:dyDescent="0.2">
      <c r="A95" s="68"/>
      <c r="B95" s="11" t="s">
        <v>19</v>
      </c>
      <c r="C95" s="11">
        <f>C91</f>
        <v>309</v>
      </c>
      <c r="D95" s="11">
        <f>C95+E91</f>
        <v>503</v>
      </c>
      <c r="E95" s="11">
        <f>D95+G91</f>
        <v>799</v>
      </c>
    </row>
    <row r="96" spans="1:8" x14ac:dyDescent="0.2">
      <c r="A96" s="68"/>
      <c r="B96" s="11" t="s">
        <v>17</v>
      </c>
      <c r="C96" s="11">
        <f>MAX(0,C95-C92)</f>
        <v>189</v>
      </c>
      <c r="D96" s="11">
        <f>MAX(0,D95-E92)</f>
        <v>203</v>
      </c>
      <c r="E96" s="14">
        <f>MAX(0,E95-G92)</f>
        <v>0</v>
      </c>
      <c r="F96" s="11">
        <f>SUM(C96:E96)</f>
        <v>392</v>
      </c>
    </row>
    <row r="97" spans="1:9" x14ac:dyDescent="0.2">
      <c r="A97" s="68"/>
    </row>
    <row r="98" spans="1:9" x14ac:dyDescent="0.2">
      <c r="A98" s="68"/>
      <c r="B98" s="11" t="s">
        <v>20</v>
      </c>
      <c r="C98" s="11">
        <v>2</v>
      </c>
      <c r="D98" s="11">
        <v>4</v>
      </c>
      <c r="E98" s="11">
        <v>6</v>
      </c>
    </row>
    <row r="99" spans="1:9" x14ac:dyDescent="0.2">
      <c r="A99" s="68"/>
      <c r="B99" s="11" t="s">
        <v>19</v>
      </c>
      <c r="C99" s="11">
        <f>D91</f>
        <v>278</v>
      </c>
      <c r="D99" s="11">
        <f>C99+F91</f>
        <v>370</v>
      </c>
      <c r="E99" s="11">
        <f>D99+H91</f>
        <v>676</v>
      </c>
    </row>
    <row r="100" spans="1:9" x14ac:dyDescent="0.2">
      <c r="A100" s="68"/>
      <c r="B100" s="11" t="s">
        <v>17</v>
      </c>
      <c r="C100" s="11">
        <f>MAX(0,C99-D92)</f>
        <v>0</v>
      </c>
      <c r="D100" s="11">
        <f>MAX(0,D99-F92)</f>
        <v>190</v>
      </c>
      <c r="E100" s="14">
        <f>MAX(0,E99-H92)</f>
        <v>556</v>
      </c>
      <c r="F100" s="11">
        <f>SUM(C100:E100)</f>
        <v>746</v>
      </c>
      <c r="H100" s="10">
        <f>SUM(F100,F96)</f>
        <v>1138</v>
      </c>
    </row>
    <row r="102" spans="1:9" x14ac:dyDescent="0.2">
      <c r="B102" s="11">
        <v>1</v>
      </c>
    </row>
    <row r="104" spans="1:9" x14ac:dyDescent="0.2">
      <c r="A104" s="69">
        <v>8</v>
      </c>
      <c r="B104" s="11" t="s">
        <v>24</v>
      </c>
      <c r="C104" s="11">
        <v>1</v>
      </c>
      <c r="D104" s="11">
        <v>2</v>
      </c>
      <c r="E104" s="11">
        <v>3</v>
      </c>
      <c r="F104" s="11">
        <v>4</v>
      </c>
      <c r="G104" s="11">
        <v>5</v>
      </c>
      <c r="H104" s="11">
        <v>6</v>
      </c>
      <c r="I104" s="11">
        <v>7</v>
      </c>
    </row>
    <row r="105" spans="1:9" x14ac:dyDescent="0.2">
      <c r="A105" s="69"/>
      <c r="B105" s="11" t="s">
        <v>23</v>
      </c>
      <c r="C105" s="16">
        <v>222</v>
      </c>
      <c r="D105" s="16">
        <v>291</v>
      </c>
      <c r="E105" s="16">
        <v>189</v>
      </c>
      <c r="F105" s="16">
        <v>221</v>
      </c>
      <c r="G105" s="16">
        <v>253</v>
      </c>
      <c r="H105" s="16">
        <v>285</v>
      </c>
      <c r="I105" s="16">
        <v>317</v>
      </c>
    </row>
    <row r="106" spans="1:9" x14ac:dyDescent="0.2">
      <c r="A106" s="69"/>
      <c r="B106" s="11" t="s">
        <v>22</v>
      </c>
      <c r="C106" s="15">
        <v>300</v>
      </c>
      <c r="D106" s="15">
        <v>1440</v>
      </c>
      <c r="E106" s="15">
        <v>120</v>
      </c>
      <c r="F106" s="15">
        <v>300</v>
      </c>
      <c r="G106" s="15">
        <v>120</v>
      </c>
      <c r="H106" s="15">
        <v>1440</v>
      </c>
      <c r="I106" s="15">
        <v>120</v>
      </c>
    </row>
    <row r="107" spans="1:9" x14ac:dyDescent="0.2">
      <c r="A107" s="69"/>
    </row>
    <row r="108" spans="1:9" x14ac:dyDescent="0.2">
      <c r="A108" s="69"/>
      <c r="B108" s="11" t="s">
        <v>21</v>
      </c>
      <c r="C108" s="11">
        <v>1</v>
      </c>
      <c r="D108" s="11">
        <v>3</v>
      </c>
      <c r="E108" s="11">
        <v>5</v>
      </c>
      <c r="F108" s="11">
        <v>7</v>
      </c>
    </row>
    <row r="109" spans="1:9" x14ac:dyDescent="0.2">
      <c r="A109" s="69"/>
      <c r="B109" s="11" t="s">
        <v>19</v>
      </c>
      <c r="C109" s="11">
        <f>C105</f>
        <v>222</v>
      </c>
      <c r="D109" s="11">
        <f>C109+E105</f>
        <v>411</v>
      </c>
      <c r="E109" s="11">
        <f>D109+G105</f>
        <v>664</v>
      </c>
      <c r="F109" s="11">
        <f>E109+I105</f>
        <v>981</v>
      </c>
    </row>
    <row r="110" spans="1:9" x14ac:dyDescent="0.2">
      <c r="A110" s="69"/>
      <c r="B110" s="11" t="s">
        <v>17</v>
      </c>
      <c r="C110" s="11">
        <f>MAX(0,C109-C106)</f>
        <v>0</v>
      </c>
      <c r="D110" s="11">
        <f>MAX(0,D109-E106)</f>
        <v>291</v>
      </c>
      <c r="E110" s="14">
        <f>MAX(0,E109-G106)</f>
        <v>544</v>
      </c>
      <c r="F110" s="14">
        <f>MAX(0,F109-I106)</f>
        <v>861</v>
      </c>
      <c r="G110" s="11">
        <f>SUM(C110:F110)</f>
        <v>1696</v>
      </c>
    </row>
    <row r="111" spans="1:9" x14ac:dyDescent="0.2">
      <c r="A111" s="69"/>
    </row>
    <row r="112" spans="1:9" x14ac:dyDescent="0.2">
      <c r="A112" s="69"/>
      <c r="B112" s="11" t="s">
        <v>20</v>
      </c>
      <c r="C112" s="11">
        <v>2</v>
      </c>
      <c r="D112" s="11">
        <v>4</v>
      </c>
      <c r="E112" s="11">
        <v>6</v>
      </c>
    </row>
    <row r="113" spans="1:8" x14ac:dyDescent="0.2">
      <c r="A113" s="69"/>
      <c r="B113" s="11" t="s">
        <v>19</v>
      </c>
      <c r="C113" s="11">
        <f>D105</f>
        <v>291</v>
      </c>
      <c r="D113" s="11">
        <f>C113+F105</f>
        <v>512</v>
      </c>
      <c r="E113" s="11">
        <f>D113+H105</f>
        <v>797</v>
      </c>
    </row>
    <row r="114" spans="1:8" x14ac:dyDescent="0.2">
      <c r="A114" s="69"/>
      <c r="B114" s="11" t="s">
        <v>17</v>
      </c>
      <c r="C114" s="11">
        <f>MAX(0,C113-D106)</f>
        <v>0</v>
      </c>
      <c r="D114" s="11">
        <f>MAX(0,D113-F106)</f>
        <v>212</v>
      </c>
      <c r="E114" s="14">
        <f>MAX(0,E113-H106)</f>
        <v>0</v>
      </c>
      <c r="F114" s="11">
        <f>SUM(C114:E114)</f>
        <v>212</v>
      </c>
      <c r="H114" s="10">
        <f>SUM(F114,G110)</f>
        <v>1908</v>
      </c>
    </row>
  </sheetData>
  <mergeCells count="14">
    <mergeCell ref="A3:H3"/>
    <mergeCell ref="J2:K2"/>
    <mergeCell ref="J3:K3"/>
    <mergeCell ref="A90:A100"/>
    <mergeCell ref="A104:A114"/>
    <mergeCell ref="A6:A16"/>
    <mergeCell ref="A20:A30"/>
    <mergeCell ref="A34:A44"/>
    <mergeCell ref="A4:H4"/>
    <mergeCell ref="J6:J7"/>
    <mergeCell ref="K6:K7"/>
    <mergeCell ref="A48:A58"/>
    <mergeCell ref="A62:A72"/>
    <mergeCell ref="A76:A8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8A3E4-5B9F-B44A-8A7A-21417E445DBB}">
  <dimension ref="A1:R135"/>
  <sheetViews>
    <sheetView zoomScale="110" zoomScaleNormal="110" workbookViewId="0">
      <selection activeCell="M14" sqref="M14"/>
    </sheetView>
  </sheetViews>
  <sheetFormatPr baseColWidth="10" defaultColWidth="11.5" defaultRowHeight="15" x14ac:dyDescent="0.2"/>
  <cols>
    <col min="1" max="1" width="11.5" style="8"/>
    <col min="2" max="2" width="7.83203125" style="8" customWidth="1"/>
    <col min="3" max="3" width="12.83203125" style="8" customWidth="1"/>
    <col min="4" max="4" width="7.6640625" style="8" customWidth="1"/>
    <col min="5" max="5" width="7.83203125" style="8" customWidth="1"/>
    <col min="6" max="7" width="7.33203125" style="8" customWidth="1"/>
    <col min="8" max="8" width="8.1640625" style="8" customWidth="1"/>
    <col min="9" max="9" width="8.83203125" style="8" customWidth="1"/>
    <col min="10" max="10" width="8.33203125" style="8" customWidth="1"/>
    <col min="11" max="11" width="10.1640625" style="8" customWidth="1"/>
    <col min="12" max="23" width="11.5" style="8"/>
    <col min="24" max="24" width="7.83203125" style="8" customWidth="1"/>
    <col min="25" max="30" width="3.83203125" style="8" customWidth="1"/>
    <col min="31" max="102" width="1.83203125" style="8" customWidth="1"/>
    <col min="103" max="174" width="2.5" style="8" customWidth="1"/>
    <col min="175" max="185" width="3.1640625" style="8" customWidth="1"/>
    <col min="186" max="16384" width="11.5" style="8"/>
  </cols>
  <sheetData>
    <row r="1" spans="1:18" x14ac:dyDescent="0.2">
      <c r="A1" s="67" t="s">
        <v>44</v>
      </c>
      <c r="B1" s="67"/>
      <c r="C1" s="67"/>
      <c r="D1" s="67"/>
      <c r="E1" s="67"/>
      <c r="F1" s="67"/>
      <c r="G1" s="67"/>
      <c r="H1" s="67"/>
      <c r="J1" s="62"/>
      <c r="K1" s="67" t="s">
        <v>45</v>
      </c>
      <c r="L1" s="67"/>
      <c r="N1" s="60" t="s">
        <v>43</v>
      </c>
      <c r="O1" s="61"/>
      <c r="P1" s="61"/>
      <c r="Q1" s="61"/>
      <c r="R1" s="61"/>
    </row>
    <row r="2" spans="1:18" x14ac:dyDescent="0.2">
      <c r="A2" s="70" t="s">
        <v>25</v>
      </c>
      <c r="B2" s="70"/>
      <c r="C2" s="70"/>
      <c r="D2" s="70"/>
      <c r="E2" s="70"/>
      <c r="F2" s="70"/>
      <c r="G2" s="70"/>
      <c r="H2" s="70"/>
      <c r="J2" s="62"/>
      <c r="K2" s="67" t="s">
        <v>41</v>
      </c>
      <c r="L2" s="67"/>
      <c r="N2" s="60" t="s">
        <v>42</v>
      </c>
      <c r="O2" s="61"/>
      <c r="P2" s="61"/>
      <c r="Q2" s="61"/>
      <c r="R2" s="61"/>
    </row>
    <row r="3" spans="1:18" ht="32" x14ac:dyDescent="0.2">
      <c r="K3" s="40" t="s">
        <v>37</v>
      </c>
      <c r="L3" s="40" t="s">
        <v>38</v>
      </c>
      <c r="N3" s="59"/>
      <c r="O3" s="59"/>
      <c r="P3" s="59"/>
      <c r="Q3" s="59"/>
    </row>
    <row r="4" spans="1:18" ht="16" customHeight="1" x14ac:dyDescent="0.2">
      <c r="A4" s="68">
        <v>1</v>
      </c>
      <c r="B4" s="12" t="s">
        <v>24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  <c r="H4" s="11">
        <v>6</v>
      </c>
      <c r="K4" s="71">
        <f ca="1">H18+H36+H53+H69+H85+H102+H119+H135</f>
        <v>0</v>
      </c>
      <c r="L4" s="71">
        <f>4611/1440</f>
        <v>3.2020833333333334</v>
      </c>
    </row>
    <row r="5" spans="1:18" x14ac:dyDescent="0.2">
      <c r="A5" s="68"/>
      <c r="B5" s="12" t="s">
        <v>23</v>
      </c>
      <c r="C5" s="11">
        <v>227</v>
      </c>
      <c r="D5" s="11">
        <v>227</v>
      </c>
      <c r="E5" s="11">
        <v>227</v>
      </c>
      <c r="F5" s="11">
        <v>227</v>
      </c>
      <c r="G5" s="11">
        <v>227</v>
      </c>
      <c r="H5" s="11">
        <v>227</v>
      </c>
      <c r="K5" s="72"/>
      <c r="L5" s="72"/>
    </row>
    <row r="6" spans="1:18" x14ac:dyDescent="0.2">
      <c r="A6" s="68"/>
      <c r="B6" s="12" t="s">
        <v>22</v>
      </c>
      <c r="C6" s="11">
        <v>300</v>
      </c>
      <c r="D6" s="11">
        <v>300</v>
      </c>
      <c r="E6" s="11">
        <v>1440</v>
      </c>
      <c r="F6" s="11">
        <v>1440</v>
      </c>
      <c r="G6" s="11">
        <v>1440</v>
      </c>
      <c r="H6" s="11">
        <v>300</v>
      </c>
      <c r="K6" s="13"/>
    </row>
    <row r="7" spans="1:18" x14ac:dyDescent="0.2">
      <c r="A7" s="68"/>
    </row>
    <row r="8" spans="1:18" x14ac:dyDescent="0.2">
      <c r="A8" s="68"/>
      <c r="B8" s="12" t="s">
        <v>24</v>
      </c>
      <c r="C8" s="11">
        <v>1</v>
      </c>
      <c r="D8" s="11">
        <v>2</v>
      </c>
      <c r="E8" s="11">
        <v>6</v>
      </c>
      <c r="F8" s="11">
        <v>3</v>
      </c>
      <c r="G8" s="11">
        <v>4</v>
      </c>
      <c r="H8" s="11">
        <v>5</v>
      </c>
    </row>
    <row r="9" spans="1:18" x14ac:dyDescent="0.2">
      <c r="A9" s="68"/>
      <c r="B9" s="12" t="s">
        <v>23</v>
      </c>
      <c r="C9" s="11">
        <v>227</v>
      </c>
      <c r="D9" s="11">
        <v>227</v>
      </c>
      <c r="E9" s="11">
        <v>227</v>
      </c>
      <c r="F9" s="11">
        <v>227</v>
      </c>
      <c r="G9" s="11">
        <v>227</v>
      </c>
      <c r="H9" s="11">
        <v>227</v>
      </c>
    </row>
    <row r="10" spans="1:18" x14ac:dyDescent="0.2">
      <c r="A10" s="68"/>
      <c r="B10" s="12" t="s">
        <v>22</v>
      </c>
      <c r="C10" s="11">
        <v>300</v>
      </c>
      <c r="D10" s="11">
        <v>300</v>
      </c>
      <c r="E10" s="11">
        <v>300</v>
      </c>
      <c r="F10" s="11">
        <v>1440</v>
      </c>
      <c r="G10" s="11">
        <v>1440</v>
      </c>
      <c r="H10" s="11">
        <v>1440</v>
      </c>
    </row>
    <row r="11" spans="1:18" x14ac:dyDescent="0.2">
      <c r="A11" s="68"/>
    </row>
    <row r="12" spans="1:18" x14ac:dyDescent="0.2">
      <c r="A12" s="68"/>
      <c r="B12" s="12" t="s">
        <v>21</v>
      </c>
      <c r="C12" s="11">
        <v>1</v>
      </c>
      <c r="D12" s="11">
        <v>6</v>
      </c>
      <c r="E12" s="11">
        <v>4</v>
      </c>
    </row>
    <row r="13" spans="1:18" x14ac:dyDescent="0.2">
      <c r="A13" s="68"/>
      <c r="B13" s="12" t="s">
        <v>19</v>
      </c>
      <c r="C13" s="11">
        <f>C9</f>
        <v>227</v>
      </c>
      <c r="D13" s="11">
        <f>C13+E9</f>
        <v>454</v>
      </c>
      <c r="E13" s="11">
        <f>D13+G9</f>
        <v>681</v>
      </c>
    </row>
    <row r="14" spans="1:18" x14ac:dyDescent="0.2">
      <c r="A14" s="68"/>
      <c r="B14" s="12" t="s">
        <v>17</v>
      </c>
      <c r="C14" s="11">
        <f>MAX(0,C13-C10)</f>
        <v>0</v>
      </c>
      <c r="D14" s="11">
        <f>C14+E10</f>
        <v>300</v>
      </c>
      <c r="E14" s="11">
        <f>MAX(0,E13-G10)</f>
        <v>0</v>
      </c>
      <c r="F14" s="11">
        <f>SUM(C14:E14)</f>
        <v>300</v>
      </c>
    </row>
    <row r="15" spans="1:18" x14ac:dyDescent="0.2">
      <c r="A15" s="68"/>
    </row>
    <row r="16" spans="1:18" x14ac:dyDescent="0.2">
      <c r="A16" s="68"/>
      <c r="B16" s="12" t="s">
        <v>20</v>
      </c>
      <c r="C16" s="11">
        <v>2</v>
      </c>
      <c r="D16" s="11">
        <v>3</v>
      </c>
      <c r="E16" s="11">
        <v>5</v>
      </c>
    </row>
    <row r="17" spans="1:9" x14ac:dyDescent="0.2">
      <c r="A17" s="68"/>
      <c r="B17" s="12" t="s">
        <v>19</v>
      </c>
      <c r="C17" s="11">
        <f>D9</f>
        <v>227</v>
      </c>
      <c r="D17" s="11">
        <f>C17+F9</f>
        <v>454</v>
      </c>
      <c r="E17" s="11">
        <f>D17+H9</f>
        <v>681</v>
      </c>
      <c r="H17" s="8" t="s">
        <v>18</v>
      </c>
      <c r="I17" s="8" t="s">
        <v>9</v>
      </c>
    </row>
    <row r="18" spans="1:9" x14ac:dyDescent="0.2">
      <c r="A18" s="68"/>
      <c r="B18" s="12" t="s">
        <v>17</v>
      </c>
      <c r="C18" s="11">
        <f>MAX(0,C17-D10)</f>
        <v>0</v>
      </c>
      <c r="D18" s="11">
        <f>MAX(0,D17-F10)</f>
        <v>0</v>
      </c>
      <c r="E18" s="11">
        <f>MAX(0,E17-H10)</f>
        <v>0</v>
      </c>
      <c r="F18" s="11">
        <f>SUM(C18:E18)</f>
        <v>0</v>
      </c>
      <c r="H18" s="10">
        <f>F18+F14</f>
        <v>300</v>
      </c>
      <c r="I18" s="9">
        <f>H18/60</f>
        <v>5</v>
      </c>
    </row>
    <row r="22" spans="1:9" x14ac:dyDescent="0.2">
      <c r="A22" s="69">
        <v>2</v>
      </c>
      <c r="B22" s="12" t="s">
        <v>24</v>
      </c>
      <c r="C22" s="11">
        <v>7</v>
      </c>
      <c r="D22" s="11">
        <v>8</v>
      </c>
      <c r="E22" s="11">
        <v>9</v>
      </c>
      <c r="F22" s="11">
        <v>10</v>
      </c>
      <c r="G22" s="11">
        <v>11</v>
      </c>
      <c r="H22" s="11">
        <v>12</v>
      </c>
    </row>
    <row r="23" spans="1:9" x14ac:dyDescent="0.2">
      <c r="A23" s="69"/>
      <c r="B23" s="12" t="s">
        <v>23</v>
      </c>
      <c r="C23" s="11">
        <v>227</v>
      </c>
      <c r="D23" s="11">
        <v>227</v>
      </c>
      <c r="E23" s="11">
        <v>227</v>
      </c>
      <c r="F23" s="11">
        <v>227</v>
      </c>
      <c r="G23" s="11">
        <v>227</v>
      </c>
      <c r="H23" s="11">
        <v>227</v>
      </c>
    </row>
    <row r="24" spans="1:9" x14ac:dyDescent="0.2">
      <c r="A24" s="69"/>
      <c r="B24" s="12" t="s">
        <v>22</v>
      </c>
      <c r="C24" s="11">
        <v>300</v>
      </c>
      <c r="D24" s="11">
        <v>1440</v>
      </c>
      <c r="E24" s="11">
        <v>1440</v>
      </c>
      <c r="F24" s="11">
        <v>1440</v>
      </c>
      <c r="G24" s="11">
        <v>300</v>
      </c>
      <c r="H24" s="11">
        <v>300</v>
      </c>
    </row>
    <row r="25" spans="1:9" x14ac:dyDescent="0.2">
      <c r="A25" s="69"/>
    </row>
    <row r="26" spans="1:9" x14ac:dyDescent="0.2">
      <c r="A26" s="69"/>
      <c r="B26" s="12" t="s">
        <v>24</v>
      </c>
      <c r="C26" s="11">
        <v>7</v>
      </c>
      <c r="D26" s="11">
        <v>11</v>
      </c>
      <c r="E26" s="11">
        <v>12</v>
      </c>
      <c r="F26" s="11">
        <v>8</v>
      </c>
      <c r="G26" s="11">
        <v>9</v>
      </c>
      <c r="H26" s="11">
        <v>10</v>
      </c>
    </row>
    <row r="27" spans="1:9" x14ac:dyDescent="0.2">
      <c r="A27" s="69"/>
      <c r="B27" s="12" t="s">
        <v>23</v>
      </c>
      <c r="C27" s="11">
        <v>227</v>
      </c>
      <c r="D27" s="11">
        <v>227</v>
      </c>
      <c r="E27" s="11">
        <v>227</v>
      </c>
      <c r="F27" s="11">
        <v>227</v>
      </c>
      <c r="G27" s="11">
        <v>227</v>
      </c>
      <c r="H27" s="11">
        <v>227</v>
      </c>
    </row>
    <row r="28" spans="1:9" x14ac:dyDescent="0.2">
      <c r="A28" s="69"/>
      <c r="B28" s="12" t="s">
        <v>22</v>
      </c>
      <c r="C28" s="11">
        <v>300</v>
      </c>
      <c r="D28" s="11">
        <v>300</v>
      </c>
      <c r="E28" s="11">
        <v>300</v>
      </c>
      <c r="F28" s="11">
        <v>1440</v>
      </c>
      <c r="G28" s="11">
        <v>1440</v>
      </c>
      <c r="H28" s="11">
        <v>1440</v>
      </c>
    </row>
    <row r="29" spans="1:9" x14ac:dyDescent="0.2">
      <c r="A29" s="69"/>
    </row>
    <row r="30" spans="1:9" x14ac:dyDescent="0.2">
      <c r="A30" s="69"/>
      <c r="B30" s="12" t="s">
        <v>21</v>
      </c>
      <c r="C30" s="11">
        <v>7</v>
      </c>
      <c r="D30" s="11">
        <v>12</v>
      </c>
      <c r="E30" s="11">
        <v>9</v>
      </c>
    </row>
    <row r="31" spans="1:9" x14ac:dyDescent="0.2">
      <c r="A31" s="69"/>
      <c r="B31" s="12" t="s">
        <v>19</v>
      </c>
      <c r="C31" s="11">
        <f>C27</f>
        <v>227</v>
      </c>
      <c r="D31" s="11">
        <f>C31+E27</f>
        <v>454</v>
      </c>
      <c r="E31" s="11">
        <f>D31+G27</f>
        <v>681</v>
      </c>
    </row>
    <row r="32" spans="1:9" x14ac:dyDescent="0.2">
      <c r="A32" s="69"/>
      <c r="B32" s="12" t="s">
        <v>17</v>
      </c>
      <c r="C32" s="11">
        <f>MAX(0,C31-C28)</f>
        <v>0</v>
      </c>
      <c r="D32" s="11">
        <f>C32+E28</f>
        <v>300</v>
      </c>
      <c r="E32" s="11">
        <f>MAX(0,E31-G28)</f>
        <v>0</v>
      </c>
      <c r="F32" s="11">
        <f>SUM(C32:E32)</f>
        <v>300</v>
      </c>
    </row>
    <row r="33" spans="1:9" x14ac:dyDescent="0.2">
      <c r="A33" s="69"/>
    </row>
    <row r="34" spans="1:9" x14ac:dyDescent="0.2">
      <c r="A34" s="69"/>
      <c r="B34" s="12" t="s">
        <v>20</v>
      </c>
      <c r="C34" s="11">
        <v>11</v>
      </c>
      <c r="D34" s="11">
        <v>8</v>
      </c>
      <c r="E34" s="11">
        <v>10</v>
      </c>
    </row>
    <row r="35" spans="1:9" x14ac:dyDescent="0.2">
      <c r="A35" s="69"/>
      <c r="B35" s="12" t="s">
        <v>19</v>
      </c>
      <c r="C35" s="11">
        <f>D27</f>
        <v>227</v>
      </c>
      <c r="D35" s="11">
        <f>C35+F27</f>
        <v>454</v>
      </c>
      <c r="E35" s="11">
        <f>D35+H27</f>
        <v>681</v>
      </c>
      <c r="H35" s="8" t="s">
        <v>18</v>
      </c>
      <c r="I35" s="8" t="s">
        <v>9</v>
      </c>
    </row>
    <row r="36" spans="1:9" x14ac:dyDescent="0.2">
      <c r="A36" s="69"/>
      <c r="B36" s="12" t="s">
        <v>17</v>
      </c>
      <c r="C36" s="11">
        <f>MAX(0,C35-D28)</f>
        <v>0</v>
      </c>
      <c r="D36" s="11">
        <f>MAX(0,D35-F28)</f>
        <v>0</v>
      </c>
      <c r="E36" s="11">
        <f>MAX(0,E35-H28)</f>
        <v>0</v>
      </c>
      <c r="F36" s="11">
        <f>SUM(C36:E36)</f>
        <v>0</v>
      </c>
      <c r="H36" s="10">
        <f>SUM(F36+F32)</f>
        <v>300</v>
      </c>
      <c r="I36" s="9">
        <f>H36/60</f>
        <v>5</v>
      </c>
    </row>
    <row r="39" spans="1:9" x14ac:dyDescent="0.2">
      <c r="A39" s="68">
        <v>3</v>
      </c>
      <c r="B39" s="12" t="s">
        <v>24</v>
      </c>
      <c r="C39" s="11">
        <v>13</v>
      </c>
      <c r="D39" s="11">
        <v>14</v>
      </c>
      <c r="E39" s="11">
        <v>15</v>
      </c>
      <c r="F39" s="11">
        <v>16</v>
      </c>
      <c r="G39" s="11">
        <v>17</v>
      </c>
      <c r="H39" s="11">
        <v>18</v>
      </c>
    </row>
    <row r="40" spans="1:9" x14ac:dyDescent="0.2">
      <c r="A40" s="68"/>
      <c r="B40" s="12" t="s">
        <v>23</v>
      </c>
      <c r="C40" s="11">
        <v>227</v>
      </c>
      <c r="D40" s="11">
        <v>227</v>
      </c>
      <c r="E40" s="11">
        <v>227</v>
      </c>
      <c r="F40" s="11">
        <v>227</v>
      </c>
      <c r="G40" s="11">
        <v>227</v>
      </c>
      <c r="H40" s="11">
        <v>227</v>
      </c>
    </row>
    <row r="41" spans="1:9" x14ac:dyDescent="0.2">
      <c r="A41" s="68"/>
      <c r="B41" s="12" t="s">
        <v>22</v>
      </c>
      <c r="C41" s="11">
        <v>480</v>
      </c>
      <c r="D41" s="11">
        <v>1440</v>
      </c>
      <c r="E41" s="11">
        <v>1440</v>
      </c>
      <c r="F41" s="11">
        <v>240</v>
      </c>
      <c r="G41" s="11">
        <v>300</v>
      </c>
      <c r="H41" s="11">
        <v>480</v>
      </c>
    </row>
    <row r="42" spans="1:9" x14ac:dyDescent="0.2">
      <c r="A42" s="68"/>
    </row>
    <row r="43" spans="1:9" x14ac:dyDescent="0.2">
      <c r="A43" s="68"/>
      <c r="B43" s="12" t="s">
        <v>24</v>
      </c>
      <c r="C43" s="11">
        <v>16</v>
      </c>
      <c r="D43" s="11">
        <v>17</v>
      </c>
      <c r="E43" s="11">
        <v>18</v>
      </c>
      <c r="F43" s="11">
        <v>13</v>
      </c>
      <c r="G43" s="11">
        <v>14</v>
      </c>
      <c r="H43" s="11">
        <v>15</v>
      </c>
    </row>
    <row r="44" spans="1:9" x14ac:dyDescent="0.2">
      <c r="A44" s="68"/>
      <c r="B44" s="12" t="s">
        <v>23</v>
      </c>
      <c r="C44" s="11">
        <v>227</v>
      </c>
      <c r="D44" s="11">
        <v>227</v>
      </c>
      <c r="E44" s="11">
        <v>227</v>
      </c>
      <c r="F44" s="11">
        <v>227</v>
      </c>
      <c r="G44" s="11">
        <v>227</v>
      </c>
      <c r="H44" s="11">
        <v>227</v>
      </c>
    </row>
    <row r="45" spans="1:9" x14ac:dyDescent="0.2">
      <c r="A45" s="68"/>
      <c r="B45" s="12" t="s">
        <v>22</v>
      </c>
      <c r="C45" s="11">
        <v>240</v>
      </c>
      <c r="D45" s="11">
        <v>300</v>
      </c>
      <c r="E45" s="11">
        <v>480</v>
      </c>
      <c r="F45" s="11">
        <v>480</v>
      </c>
      <c r="G45" s="11">
        <v>1440</v>
      </c>
      <c r="H45" s="11">
        <v>1440</v>
      </c>
    </row>
    <row r="46" spans="1:9" x14ac:dyDescent="0.2">
      <c r="A46" s="68"/>
    </row>
    <row r="47" spans="1:9" x14ac:dyDescent="0.2">
      <c r="A47" s="68"/>
      <c r="B47" s="12" t="s">
        <v>21</v>
      </c>
      <c r="C47" s="11">
        <v>16</v>
      </c>
      <c r="D47" s="11">
        <v>18</v>
      </c>
      <c r="E47" s="11">
        <v>14</v>
      </c>
    </row>
    <row r="48" spans="1:9" x14ac:dyDescent="0.2">
      <c r="A48" s="68"/>
      <c r="B48" s="12" t="s">
        <v>19</v>
      </c>
      <c r="C48" s="11">
        <f>C44</f>
        <v>227</v>
      </c>
      <c r="D48" s="11">
        <f>C48+E44</f>
        <v>454</v>
      </c>
      <c r="E48" s="11">
        <f>D48+G44</f>
        <v>681</v>
      </c>
    </row>
    <row r="49" spans="1:9" x14ac:dyDescent="0.2">
      <c r="A49" s="68"/>
      <c r="B49" s="12" t="s">
        <v>17</v>
      </c>
      <c r="C49" s="11">
        <f>MAX(0,C48-C45)</f>
        <v>0</v>
      </c>
      <c r="D49" s="11">
        <f>C49+E45</f>
        <v>480</v>
      </c>
      <c r="E49" s="11">
        <f>MAX(0,E48-G45)</f>
        <v>0</v>
      </c>
      <c r="F49" s="11">
        <f>SUM(C49:E49)</f>
        <v>480</v>
      </c>
    </row>
    <row r="50" spans="1:9" x14ac:dyDescent="0.2">
      <c r="A50" s="68"/>
    </row>
    <row r="51" spans="1:9" x14ac:dyDescent="0.2">
      <c r="A51" s="68"/>
      <c r="B51" s="12" t="s">
        <v>20</v>
      </c>
      <c r="C51" s="11">
        <v>17</v>
      </c>
      <c r="D51" s="11">
        <v>13</v>
      </c>
      <c r="E51" s="11">
        <v>15</v>
      </c>
    </row>
    <row r="52" spans="1:9" x14ac:dyDescent="0.2">
      <c r="A52" s="68"/>
      <c r="B52" s="12" t="s">
        <v>19</v>
      </c>
      <c r="C52" s="11">
        <f>D44</f>
        <v>227</v>
      </c>
      <c r="D52" s="11">
        <f>C52+F44</f>
        <v>454</v>
      </c>
      <c r="E52" s="11">
        <f>D52+H44</f>
        <v>681</v>
      </c>
      <c r="H52" s="8" t="s">
        <v>18</v>
      </c>
      <c r="I52" s="8" t="s">
        <v>9</v>
      </c>
    </row>
    <row r="53" spans="1:9" x14ac:dyDescent="0.2">
      <c r="A53" s="68"/>
      <c r="B53" s="12" t="s">
        <v>17</v>
      </c>
      <c r="C53" s="11">
        <f>MAX(0,C52-D45)</f>
        <v>0</v>
      </c>
      <c r="D53" s="11">
        <f>MAX(0,D52-F45)</f>
        <v>0</v>
      </c>
      <c r="E53" s="11">
        <f>MAX(0,E52-H45)</f>
        <v>0</v>
      </c>
      <c r="F53" s="11">
        <f>SUM(C53:E53)</f>
        <v>0</v>
      </c>
      <c r="H53" s="10">
        <f>SUM(F53+F49)</f>
        <v>480</v>
      </c>
      <c r="I53" s="9">
        <f>H53/60</f>
        <v>8</v>
      </c>
    </row>
    <row r="55" spans="1:9" x14ac:dyDescent="0.2">
      <c r="A55" s="69">
        <v>4</v>
      </c>
      <c r="B55" s="12" t="s">
        <v>24</v>
      </c>
      <c r="C55" s="11">
        <v>19</v>
      </c>
      <c r="D55" s="11">
        <v>20</v>
      </c>
      <c r="E55" s="11">
        <v>21</v>
      </c>
      <c r="F55" s="11">
        <v>22</v>
      </c>
      <c r="G55" s="11">
        <v>23</v>
      </c>
      <c r="H55" s="11">
        <v>24</v>
      </c>
    </row>
    <row r="56" spans="1:9" x14ac:dyDescent="0.2">
      <c r="A56" s="69"/>
      <c r="B56" s="12" t="s">
        <v>23</v>
      </c>
      <c r="C56" s="11">
        <v>227</v>
      </c>
      <c r="D56" s="11">
        <v>227</v>
      </c>
      <c r="E56" s="11">
        <v>227</v>
      </c>
      <c r="F56" s="11">
        <v>227</v>
      </c>
      <c r="G56" s="11">
        <v>227</v>
      </c>
      <c r="H56" s="11">
        <v>227</v>
      </c>
    </row>
    <row r="57" spans="1:9" x14ac:dyDescent="0.2">
      <c r="A57" s="69"/>
      <c r="B57" s="12" t="s">
        <v>22</v>
      </c>
      <c r="C57" s="11">
        <v>240</v>
      </c>
      <c r="D57" s="11">
        <v>300</v>
      </c>
      <c r="E57" s="11">
        <v>300</v>
      </c>
      <c r="F57" s="11">
        <v>1440</v>
      </c>
      <c r="G57" s="11">
        <v>300</v>
      </c>
      <c r="H57" s="11">
        <v>1440</v>
      </c>
    </row>
    <row r="58" spans="1:9" x14ac:dyDescent="0.2">
      <c r="A58" s="69"/>
    </row>
    <row r="59" spans="1:9" x14ac:dyDescent="0.2">
      <c r="A59" s="69"/>
      <c r="B59" s="12" t="s">
        <v>24</v>
      </c>
      <c r="C59" s="11">
        <v>19</v>
      </c>
      <c r="D59" s="11">
        <v>20</v>
      </c>
      <c r="E59" s="11">
        <v>21</v>
      </c>
      <c r="F59" s="11">
        <v>23</v>
      </c>
      <c r="G59" s="11">
        <v>22</v>
      </c>
      <c r="H59" s="11">
        <v>24</v>
      </c>
    </row>
    <row r="60" spans="1:9" x14ac:dyDescent="0.2">
      <c r="A60" s="69"/>
      <c r="B60" s="12" t="s">
        <v>23</v>
      </c>
      <c r="C60" s="11">
        <v>227</v>
      </c>
      <c r="D60" s="11">
        <v>227</v>
      </c>
      <c r="E60" s="11">
        <v>227</v>
      </c>
      <c r="F60" s="11">
        <v>227</v>
      </c>
      <c r="G60" s="11">
        <v>227</v>
      </c>
      <c r="H60" s="11">
        <v>227</v>
      </c>
    </row>
    <row r="61" spans="1:9" x14ac:dyDescent="0.2">
      <c r="A61" s="69"/>
      <c r="B61" s="12" t="s">
        <v>22</v>
      </c>
      <c r="C61" s="11">
        <v>240</v>
      </c>
      <c r="D61" s="11">
        <v>300</v>
      </c>
      <c r="E61" s="11">
        <v>300</v>
      </c>
      <c r="F61" s="11">
        <v>300</v>
      </c>
      <c r="G61" s="11">
        <v>1440</v>
      </c>
      <c r="H61" s="11">
        <v>1440</v>
      </c>
    </row>
    <row r="62" spans="1:9" x14ac:dyDescent="0.2">
      <c r="A62" s="69"/>
    </row>
    <row r="63" spans="1:9" x14ac:dyDescent="0.2">
      <c r="A63" s="69"/>
      <c r="B63" s="12" t="s">
        <v>21</v>
      </c>
      <c r="C63" s="11">
        <v>19</v>
      </c>
      <c r="D63" s="11">
        <v>21</v>
      </c>
      <c r="E63" s="11">
        <v>22</v>
      </c>
    </row>
    <row r="64" spans="1:9" x14ac:dyDescent="0.2">
      <c r="A64" s="69"/>
      <c r="B64" s="12" t="s">
        <v>19</v>
      </c>
      <c r="C64" s="11">
        <f>C60</f>
        <v>227</v>
      </c>
      <c r="D64" s="11">
        <f>C64+E60</f>
        <v>454</v>
      </c>
      <c r="E64" s="11">
        <f>D64+G60</f>
        <v>681</v>
      </c>
    </row>
    <row r="65" spans="1:9" x14ac:dyDescent="0.2">
      <c r="A65" s="69"/>
      <c r="B65" s="12" t="s">
        <v>17</v>
      </c>
      <c r="C65" s="11">
        <f>MAX(0,C64-C61)</f>
        <v>0</v>
      </c>
      <c r="D65" s="11">
        <f>C65+E61</f>
        <v>300</v>
      </c>
      <c r="E65" s="11">
        <f>MAX(0,E64-G61)</f>
        <v>0</v>
      </c>
      <c r="F65" s="11">
        <f>SUM(C65:E65)</f>
        <v>300</v>
      </c>
    </row>
    <row r="66" spans="1:9" x14ac:dyDescent="0.2">
      <c r="A66" s="69"/>
    </row>
    <row r="67" spans="1:9" x14ac:dyDescent="0.2">
      <c r="A67" s="69"/>
      <c r="B67" s="12" t="s">
        <v>20</v>
      </c>
      <c r="C67" s="11">
        <v>20</v>
      </c>
      <c r="D67" s="11">
        <v>23</v>
      </c>
      <c r="E67" s="11">
        <v>24</v>
      </c>
    </row>
    <row r="68" spans="1:9" x14ac:dyDescent="0.2">
      <c r="A68" s="69"/>
      <c r="B68" s="12" t="s">
        <v>19</v>
      </c>
      <c r="C68" s="11">
        <f>D60</f>
        <v>227</v>
      </c>
      <c r="D68" s="11">
        <f>C68+F60</f>
        <v>454</v>
      </c>
      <c r="E68" s="11">
        <f>D68+H60</f>
        <v>681</v>
      </c>
      <c r="H68" s="8" t="s">
        <v>18</v>
      </c>
      <c r="I68" s="8" t="s">
        <v>9</v>
      </c>
    </row>
    <row r="69" spans="1:9" x14ac:dyDescent="0.2">
      <c r="A69" s="69"/>
      <c r="B69" s="12" t="s">
        <v>17</v>
      </c>
      <c r="C69" s="11">
        <f>MAX(0,C68-D61)</f>
        <v>0</v>
      </c>
      <c r="D69" s="11">
        <f>MAX(0,D68-F61)</f>
        <v>154</v>
      </c>
      <c r="E69" s="11">
        <f>MAX(0,E68-H61)</f>
        <v>0</v>
      </c>
      <c r="F69" s="11">
        <f>SUM(C69:E69)</f>
        <v>154</v>
      </c>
      <c r="H69" s="10">
        <f>SUM(F69+F65)</f>
        <v>454</v>
      </c>
      <c r="I69" s="9">
        <f>H69/60</f>
        <v>7.5666666666666664</v>
      </c>
    </row>
    <row r="71" spans="1:9" x14ac:dyDescent="0.2">
      <c r="A71" s="68">
        <v>5</v>
      </c>
      <c r="B71" s="12" t="s">
        <v>24</v>
      </c>
      <c r="C71" s="11">
        <v>25</v>
      </c>
      <c r="D71" s="11">
        <v>26</v>
      </c>
      <c r="E71" s="11">
        <v>27</v>
      </c>
      <c r="F71" s="11">
        <v>28</v>
      </c>
      <c r="G71" s="11">
        <v>29</v>
      </c>
      <c r="H71" s="11">
        <v>30</v>
      </c>
    </row>
    <row r="72" spans="1:9" x14ac:dyDescent="0.2">
      <c r="A72" s="68"/>
      <c r="B72" s="12" t="s">
        <v>23</v>
      </c>
      <c r="C72" s="11">
        <v>143</v>
      </c>
      <c r="D72" s="11">
        <v>300</v>
      </c>
      <c r="E72" s="11">
        <v>234</v>
      </c>
      <c r="F72" s="11">
        <v>215</v>
      </c>
      <c r="G72" s="11">
        <v>300</v>
      </c>
      <c r="H72" s="11">
        <v>170</v>
      </c>
    </row>
    <row r="73" spans="1:9" x14ac:dyDescent="0.2">
      <c r="A73" s="68"/>
      <c r="B73" s="12" t="s">
        <v>22</v>
      </c>
      <c r="C73" s="11">
        <v>1440</v>
      </c>
      <c r="D73" s="11">
        <v>1440</v>
      </c>
      <c r="E73" s="11">
        <v>300</v>
      </c>
      <c r="F73" s="11">
        <v>300</v>
      </c>
      <c r="G73" s="11">
        <v>1440</v>
      </c>
      <c r="H73" s="11">
        <v>240</v>
      </c>
    </row>
    <row r="74" spans="1:9" x14ac:dyDescent="0.2">
      <c r="A74" s="68"/>
    </row>
    <row r="75" spans="1:9" x14ac:dyDescent="0.2">
      <c r="A75" s="68"/>
      <c r="B75" s="12" t="s">
        <v>24</v>
      </c>
      <c r="C75" s="11">
        <v>30</v>
      </c>
      <c r="D75" s="11">
        <v>27</v>
      </c>
      <c r="E75" s="11">
        <v>28</v>
      </c>
      <c r="F75" s="11">
        <v>25</v>
      </c>
      <c r="G75" s="11">
        <v>26</v>
      </c>
      <c r="H75" s="11">
        <v>29</v>
      </c>
    </row>
    <row r="76" spans="1:9" x14ac:dyDescent="0.2">
      <c r="A76" s="68"/>
      <c r="B76" s="12" t="s">
        <v>23</v>
      </c>
      <c r="C76" s="11">
        <v>170</v>
      </c>
      <c r="D76" s="11">
        <v>234</v>
      </c>
      <c r="E76" s="11">
        <v>215</v>
      </c>
      <c r="F76" s="11">
        <v>143</v>
      </c>
      <c r="G76" s="11">
        <v>300</v>
      </c>
      <c r="H76" s="11">
        <v>234</v>
      </c>
    </row>
    <row r="77" spans="1:9" x14ac:dyDescent="0.2">
      <c r="A77" s="68"/>
      <c r="B77" s="12" t="s">
        <v>22</v>
      </c>
      <c r="C77" s="11">
        <v>240</v>
      </c>
      <c r="D77" s="11">
        <v>300</v>
      </c>
      <c r="E77" s="11">
        <v>300</v>
      </c>
      <c r="F77" s="11">
        <v>1440</v>
      </c>
      <c r="G77" s="11">
        <v>1440</v>
      </c>
      <c r="H77" s="11">
        <v>300</v>
      </c>
    </row>
    <row r="78" spans="1:9" x14ac:dyDescent="0.2">
      <c r="A78" s="68"/>
    </row>
    <row r="79" spans="1:9" x14ac:dyDescent="0.2">
      <c r="A79" s="68"/>
      <c r="B79" s="12" t="s">
        <v>21</v>
      </c>
      <c r="C79" s="11">
        <v>30</v>
      </c>
      <c r="D79" s="11">
        <v>28</v>
      </c>
      <c r="E79" s="11">
        <v>29</v>
      </c>
    </row>
    <row r="80" spans="1:9" x14ac:dyDescent="0.2">
      <c r="A80" s="68"/>
      <c r="B80" s="12" t="s">
        <v>19</v>
      </c>
      <c r="C80" s="11">
        <f>C76</f>
        <v>170</v>
      </c>
      <c r="D80" s="11">
        <f>C80+E76</f>
        <v>385</v>
      </c>
      <c r="E80" s="11">
        <f>D80+H76</f>
        <v>619</v>
      </c>
    </row>
    <row r="81" spans="1:9" x14ac:dyDescent="0.2">
      <c r="A81" s="68"/>
      <c r="B81" s="12" t="s">
        <v>17</v>
      </c>
      <c r="C81" s="11">
        <f>MAX(0,C80-C77)</f>
        <v>0</v>
      </c>
      <c r="D81" s="11">
        <f>C81+E77</f>
        <v>300</v>
      </c>
      <c r="E81" s="11">
        <f>MAX(0,E80-H77)</f>
        <v>319</v>
      </c>
      <c r="F81" s="11">
        <f>SUM(C81:E81)</f>
        <v>619</v>
      </c>
    </row>
    <row r="82" spans="1:9" x14ac:dyDescent="0.2">
      <c r="A82" s="68"/>
    </row>
    <row r="83" spans="1:9" x14ac:dyDescent="0.2">
      <c r="A83" s="68"/>
      <c r="B83" s="12" t="s">
        <v>20</v>
      </c>
      <c r="C83" s="11">
        <v>27</v>
      </c>
      <c r="D83" s="11">
        <v>25</v>
      </c>
      <c r="E83" s="11">
        <v>26</v>
      </c>
    </row>
    <row r="84" spans="1:9" x14ac:dyDescent="0.2">
      <c r="A84" s="68"/>
      <c r="B84" s="12" t="s">
        <v>19</v>
      </c>
      <c r="C84" s="11">
        <f>D76</f>
        <v>234</v>
      </c>
      <c r="D84" s="11">
        <f>C84+F76</f>
        <v>377</v>
      </c>
      <c r="E84" s="11">
        <f>D84+G76</f>
        <v>677</v>
      </c>
      <c r="H84" s="8" t="s">
        <v>18</v>
      </c>
      <c r="I84" s="8" t="s">
        <v>9</v>
      </c>
    </row>
    <row r="85" spans="1:9" x14ac:dyDescent="0.2">
      <c r="A85" s="68"/>
      <c r="B85" s="12" t="s">
        <v>17</v>
      </c>
      <c r="C85" s="11">
        <f>MAX(0,C84-D77)</f>
        <v>0</v>
      </c>
      <c r="D85" s="11">
        <f>MAX(0,D84-F77)</f>
        <v>0</v>
      </c>
      <c r="E85" s="11">
        <f>MAX(0,E84-G77)</f>
        <v>0</v>
      </c>
      <c r="F85" s="11">
        <f ca="1">SUM(C85:F85)</f>
        <v>0</v>
      </c>
      <c r="H85" s="10">
        <f ca="1">SUM(F85+F81)</f>
        <v>619</v>
      </c>
      <c r="I85" s="9">
        <f ca="1">H85/60</f>
        <v>10.316666666666666</v>
      </c>
    </row>
    <row r="88" spans="1:9" x14ac:dyDescent="0.2">
      <c r="A88" s="69">
        <v>6</v>
      </c>
      <c r="B88" s="12" t="s">
        <v>24</v>
      </c>
      <c r="C88" s="11">
        <v>31</v>
      </c>
      <c r="D88" s="11">
        <v>32</v>
      </c>
      <c r="E88" s="11">
        <v>33</v>
      </c>
      <c r="F88" s="11">
        <v>34</v>
      </c>
      <c r="G88" s="11">
        <v>35</v>
      </c>
      <c r="H88" s="11">
        <v>36</v>
      </c>
    </row>
    <row r="89" spans="1:9" x14ac:dyDescent="0.2">
      <c r="A89" s="69"/>
      <c r="B89" s="12" t="s">
        <v>23</v>
      </c>
      <c r="C89" s="11">
        <v>254</v>
      </c>
      <c r="D89" s="11">
        <v>260</v>
      </c>
      <c r="E89" s="11">
        <v>79</v>
      </c>
      <c r="F89" s="11">
        <v>152</v>
      </c>
      <c r="G89" s="11">
        <v>136</v>
      </c>
      <c r="H89" s="11">
        <v>288</v>
      </c>
    </row>
    <row r="90" spans="1:9" x14ac:dyDescent="0.2">
      <c r="A90" s="69"/>
      <c r="B90" s="12" t="s">
        <v>22</v>
      </c>
      <c r="C90" s="11">
        <v>300</v>
      </c>
      <c r="D90" s="11">
        <v>300</v>
      </c>
      <c r="E90" s="11">
        <v>120</v>
      </c>
      <c r="F90" s="11">
        <v>240</v>
      </c>
      <c r="G90" s="11">
        <v>180</v>
      </c>
      <c r="H90" s="11">
        <v>1440</v>
      </c>
    </row>
    <row r="91" spans="1:9" x14ac:dyDescent="0.2">
      <c r="A91" s="69"/>
    </row>
    <row r="92" spans="1:9" x14ac:dyDescent="0.2">
      <c r="A92" s="69"/>
      <c r="B92" s="12" t="s">
        <v>24</v>
      </c>
      <c r="C92" s="11">
        <v>33</v>
      </c>
      <c r="D92" s="11">
        <v>35</v>
      </c>
      <c r="E92" s="11">
        <v>34</v>
      </c>
      <c r="F92" s="11">
        <v>31</v>
      </c>
      <c r="G92" s="11">
        <v>32</v>
      </c>
      <c r="H92" s="11">
        <v>36</v>
      </c>
    </row>
    <row r="93" spans="1:9" x14ac:dyDescent="0.2">
      <c r="A93" s="69"/>
      <c r="B93" s="12" t="s">
        <v>23</v>
      </c>
      <c r="C93" s="11">
        <v>79</v>
      </c>
      <c r="D93" s="11">
        <v>136</v>
      </c>
      <c r="E93" s="11">
        <v>152</v>
      </c>
      <c r="F93" s="11">
        <v>254</v>
      </c>
      <c r="G93" s="11">
        <v>260</v>
      </c>
      <c r="H93" s="11">
        <v>288</v>
      </c>
    </row>
    <row r="94" spans="1:9" x14ac:dyDescent="0.2">
      <c r="A94" s="69"/>
      <c r="B94" s="12" t="s">
        <v>22</v>
      </c>
      <c r="C94" s="11">
        <v>120</v>
      </c>
      <c r="D94" s="11">
        <v>180</v>
      </c>
      <c r="E94" s="11">
        <v>240</v>
      </c>
      <c r="F94" s="11">
        <v>300</v>
      </c>
      <c r="G94" s="11">
        <v>300</v>
      </c>
      <c r="H94" s="11">
        <v>1440</v>
      </c>
    </row>
    <row r="95" spans="1:9" x14ac:dyDescent="0.2">
      <c r="A95" s="69"/>
    </row>
    <row r="96" spans="1:9" x14ac:dyDescent="0.2">
      <c r="A96" s="69"/>
      <c r="B96" s="12" t="s">
        <v>21</v>
      </c>
      <c r="C96" s="11">
        <v>33</v>
      </c>
      <c r="D96" s="11">
        <v>34</v>
      </c>
      <c r="E96" s="11">
        <v>32</v>
      </c>
    </row>
    <row r="97" spans="1:9" x14ac:dyDescent="0.2">
      <c r="A97" s="69"/>
      <c r="B97" s="12" t="s">
        <v>19</v>
      </c>
      <c r="C97" s="11">
        <f>C93</f>
        <v>79</v>
      </c>
      <c r="D97" s="11">
        <f>C97+E93</f>
        <v>231</v>
      </c>
      <c r="E97" s="11">
        <f>D97+G93</f>
        <v>491</v>
      </c>
    </row>
    <row r="98" spans="1:9" x14ac:dyDescent="0.2">
      <c r="A98" s="69"/>
      <c r="B98" s="12" t="s">
        <v>17</v>
      </c>
      <c r="C98" s="11">
        <f>MAX(0,C97-C94)</f>
        <v>0</v>
      </c>
      <c r="D98" s="11">
        <f>C98+E94</f>
        <v>240</v>
      </c>
      <c r="E98" s="11">
        <f>MAX(0,E97-G94)</f>
        <v>191</v>
      </c>
      <c r="F98" s="11">
        <f>SUM(C98:E98)</f>
        <v>431</v>
      </c>
    </row>
    <row r="99" spans="1:9" x14ac:dyDescent="0.2">
      <c r="A99" s="69"/>
    </row>
    <row r="100" spans="1:9" x14ac:dyDescent="0.2">
      <c r="A100" s="69"/>
      <c r="B100" s="12" t="s">
        <v>20</v>
      </c>
      <c r="C100" s="11">
        <v>35</v>
      </c>
      <c r="D100" s="11">
        <v>31</v>
      </c>
      <c r="E100" s="11">
        <v>36</v>
      </c>
    </row>
    <row r="101" spans="1:9" x14ac:dyDescent="0.2">
      <c r="A101" s="69"/>
      <c r="B101" s="12" t="s">
        <v>19</v>
      </c>
      <c r="C101" s="11">
        <f>D93</f>
        <v>136</v>
      </c>
      <c r="D101" s="11">
        <f>C101+F93</f>
        <v>390</v>
      </c>
      <c r="E101" s="11">
        <f>D101+H93</f>
        <v>678</v>
      </c>
      <c r="H101" s="8" t="s">
        <v>18</v>
      </c>
      <c r="I101" s="8" t="s">
        <v>9</v>
      </c>
    </row>
    <row r="102" spans="1:9" x14ac:dyDescent="0.2">
      <c r="A102" s="69"/>
      <c r="B102" s="12" t="s">
        <v>17</v>
      </c>
      <c r="C102" s="11">
        <f>MAX(0,C101-D94)</f>
        <v>0</v>
      </c>
      <c r="D102" s="11">
        <f>MAX(0,D101-F94)</f>
        <v>90</v>
      </c>
      <c r="E102" s="11">
        <f>MAX(0,E101-H94)</f>
        <v>0</v>
      </c>
      <c r="F102" s="11">
        <f>SUM(C102:E102)</f>
        <v>90</v>
      </c>
      <c r="H102" s="10">
        <f>SUM(F102+F98)</f>
        <v>521</v>
      </c>
      <c r="I102" s="9">
        <f>H102/60</f>
        <v>8.6833333333333336</v>
      </c>
    </row>
    <row r="105" spans="1:9" x14ac:dyDescent="0.2">
      <c r="A105" s="68">
        <v>7</v>
      </c>
      <c r="B105" s="12" t="s">
        <v>24</v>
      </c>
      <c r="C105" s="11">
        <v>37</v>
      </c>
      <c r="D105" s="11">
        <v>38</v>
      </c>
      <c r="E105" s="11">
        <v>39</v>
      </c>
      <c r="F105" s="11">
        <v>40</v>
      </c>
      <c r="G105" s="11">
        <v>41</v>
      </c>
      <c r="H105" s="11">
        <v>42</v>
      </c>
    </row>
    <row r="106" spans="1:9" x14ac:dyDescent="0.2">
      <c r="A106" s="68"/>
      <c r="B106" s="12" t="s">
        <v>23</v>
      </c>
      <c r="C106" s="11">
        <v>309</v>
      </c>
      <c r="D106" s="11">
        <v>278</v>
      </c>
      <c r="E106" s="11">
        <v>194</v>
      </c>
      <c r="F106" s="11">
        <v>92</v>
      </c>
      <c r="G106" s="11">
        <v>296</v>
      </c>
      <c r="H106" s="11">
        <v>306</v>
      </c>
    </row>
    <row r="107" spans="1:9" x14ac:dyDescent="0.2">
      <c r="A107" s="68"/>
      <c r="B107" s="12" t="s">
        <v>22</v>
      </c>
      <c r="C107" s="11">
        <v>120</v>
      </c>
      <c r="D107" s="11">
        <v>1440</v>
      </c>
      <c r="E107" s="11">
        <v>300</v>
      </c>
      <c r="F107" s="11">
        <v>180</v>
      </c>
      <c r="G107" s="11">
        <v>1440</v>
      </c>
      <c r="H107" s="11">
        <v>120</v>
      </c>
    </row>
    <row r="108" spans="1:9" x14ac:dyDescent="0.2">
      <c r="A108" s="68"/>
    </row>
    <row r="109" spans="1:9" x14ac:dyDescent="0.2">
      <c r="A109" s="68"/>
      <c r="B109" s="12" t="s">
        <v>24</v>
      </c>
      <c r="C109" s="11">
        <v>37</v>
      </c>
      <c r="D109" s="11">
        <v>42</v>
      </c>
      <c r="E109" s="11">
        <v>40</v>
      </c>
      <c r="F109" s="11">
        <v>39</v>
      </c>
      <c r="G109" s="11">
        <v>38</v>
      </c>
      <c r="H109" s="11">
        <v>41</v>
      </c>
    </row>
    <row r="110" spans="1:9" x14ac:dyDescent="0.2">
      <c r="A110" s="68"/>
      <c r="B110" s="12" t="s">
        <v>23</v>
      </c>
      <c r="C110" s="11">
        <v>309</v>
      </c>
      <c r="D110" s="11">
        <v>306</v>
      </c>
      <c r="E110" s="11">
        <v>92</v>
      </c>
      <c r="F110" s="11">
        <v>194</v>
      </c>
      <c r="G110" s="11">
        <v>278</v>
      </c>
      <c r="H110" s="11">
        <v>296</v>
      </c>
    </row>
    <row r="111" spans="1:9" x14ac:dyDescent="0.2">
      <c r="A111" s="68"/>
      <c r="B111" s="12" t="s">
        <v>22</v>
      </c>
      <c r="C111" s="11">
        <v>120</v>
      </c>
      <c r="D111" s="11">
        <v>120</v>
      </c>
      <c r="E111" s="11">
        <v>180</v>
      </c>
      <c r="F111" s="11">
        <v>300</v>
      </c>
      <c r="G111" s="11">
        <v>1440</v>
      </c>
      <c r="H111" s="11">
        <v>1440</v>
      </c>
    </row>
    <row r="112" spans="1:9" x14ac:dyDescent="0.2">
      <c r="A112" s="68"/>
    </row>
    <row r="113" spans="1:9" x14ac:dyDescent="0.2">
      <c r="A113" s="68"/>
      <c r="B113" s="12" t="s">
        <v>21</v>
      </c>
      <c r="C113" s="11">
        <v>37</v>
      </c>
      <c r="D113" s="11">
        <v>39</v>
      </c>
      <c r="E113" s="11">
        <v>41</v>
      </c>
    </row>
    <row r="114" spans="1:9" x14ac:dyDescent="0.2">
      <c r="A114" s="68"/>
      <c r="B114" s="12" t="s">
        <v>19</v>
      </c>
      <c r="C114" s="11">
        <f>C110</f>
        <v>309</v>
      </c>
      <c r="D114" s="11">
        <f>C114+F110</f>
        <v>503</v>
      </c>
      <c r="E114" s="11">
        <f>D114+H110</f>
        <v>799</v>
      </c>
    </row>
    <row r="115" spans="1:9" x14ac:dyDescent="0.2">
      <c r="A115" s="68"/>
      <c r="B115" s="12" t="s">
        <v>17</v>
      </c>
      <c r="C115" s="11">
        <f>MAX(0,C114-C111)</f>
        <v>189</v>
      </c>
      <c r="D115" s="11">
        <f>MAX(0,D114-F111)</f>
        <v>203</v>
      </c>
      <c r="E115" s="11">
        <f>MAX(0,E114-H111)</f>
        <v>0</v>
      </c>
      <c r="F115" s="11">
        <f ca="1">SUM(C115:F115)</f>
        <v>392</v>
      </c>
    </row>
    <row r="116" spans="1:9" x14ac:dyDescent="0.2">
      <c r="A116" s="68"/>
    </row>
    <row r="117" spans="1:9" x14ac:dyDescent="0.2">
      <c r="A117" s="68"/>
      <c r="B117" s="12" t="s">
        <v>20</v>
      </c>
      <c r="C117" s="11">
        <v>42</v>
      </c>
      <c r="D117" s="11">
        <v>40</v>
      </c>
      <c r="E117" s="11">
        <v>38</v>
      </c>
    </row>
    <row r="118" spans="1:9" x14ac:dyDescent="0.2">
      <c r="A118" s="68"/>
      <c r="B118" s="12" t="s">
        <v>19</v>
      </c>
      <c r="C118" s="11">
        <f>D110</f>
        <v>306</v>
      </c>
      <c r="D118" s="11">
        <f>C118+E110</f>
        <v>398</v>
      </c>
      <c r="E118" s="11">
        <f>D118+G110</f>
        <v>676</v>
      </c>
      <c r="H118" s="8" t="s">
        <v>18</v>
      </c>
      <c r="I118" s="8" t="s">
        <v>9</v>
      </c>
    </row>
    <row r="119" spans="1:9" x14ac:dyDescent="0.2">
      <c r="A119" s="68"/>
      <c r="B119" s="12" t="s">
        <v>17</v>
      </c>
      <c r="C119" s="11">
        <f>MAX(0,C118-D111)</f>
        <v>186</v>
      </c>
      <c r="D119" s="11">
        <f>C115+E111</f>
        <v>369</v>
      </c>
      <c r="E119" s="11">
        <f>MAX(0,E118-G111)</f>
        <v>0</v>
      </c>
      <c r="F119" s="11">
        <f ca="1">SUM(C119:F119)</f>
        <v>555</v>
      </c>
      <c r="H119" s="10">
        <f ca="1">SUM(F119+F115)</f>
        <v>947</v>
      </c>
      <c r="I119" s="9">
        <f ca="1">H119/60</f>
        <v>15.783333333333333</v>
      </c>
    </row>
    <row r="121" spans="1:9" x14ac:dyDescent="0.2">
      <c r="A121" s="69">
        <v>8</v>
      </c>
      <c r="B121" s="12" t="s">
        <v>24</v>
      </c>
      <c r="C121" s="11">
        <v>43</v>
      </c>
      <c r="D121" s="11">
        <v>44</v>
      </c>
      <c r="E121" s="11">
        <v>45</v>
      </c>
      <c r="F121" s="11">
        <v>46</v>
      </c>
      <c r="G121" s="11">
        <v>47</v>
      </c>
      <c r="H121" s="11">
        <v>48</v>
      </c>
      <c r="I121" s="11">
        <v>49</v>
      </c>
    </row>
    <row r="122" spans="1:9" x14ac:dyDescent="0.2">
      <c r="A122" s="69"/>
      <c r="B122" s="12" t="s">
        <v>23</v>
      </c>
      <c r="C122" s="11">
        <v>222</v>
      </c>
      <c r="D122" s="11">
        <v>291</v>
      </c>
      <c r="E122" s="11">
        <v>189</v>
      </c>
      <c r="F122" s="11">
        <v>221</v>
      </c>
      <c r="G122" s="11">
        <v>253</v>
      </c>
      <c r="H122" s="11">
        <v>285</v>
      </c>
      <c r="I122" s="11">
        <v>317</v>
      </c>
    </row>
    <row r="123" spans="1:9" x14ac:dyDescent="0.2">
      <c r="A123" s="69"/>
      <c r="B123" s="12" t="s">
        <v>22</v>
      </c>
      <c r="C123" s="11">
        <v>300</v>
      </c>
      <c r="D123" s="11">
        <v>1440</v>
      </c>
      <c r="E123" s="11">
        <v>120</v>
      </c>
      <c r="F123" s="11">
        <v>300</v>
      </c>
      <c r="G123" s="11">
        <v>120</v>
      </c>
      <c r="H123" s="11">
        <v>1440</v>
      </c>
      <c r="I123" s="11">
        <v>120</v>
      </c>
    </row>
    <row r="124" spans="1:9" x14ac:dyDescent="0.2">
      <c r="A124" s="69"/>
    </row>
    <row r="125" spans="1:9" x14ac:dyDescent="0.2">
      <c r="A125" s="69"/>
      <c r="B125" s="12" t="s">
        <v>24</v>
      </c>
      <c r="C125" s="11">
        <v>45</v>
      </c>
      <c r="D125" s="11">
        <v>47</v>
      </c>
      <c r="E125" s="11">
        <v>49</v>
      </c>
      <c r="F125" s="11">
        <v>43</v>
      </c>
      <c r="G125" s="11">
        <v>46</v>
      </c>
      <c r="H125" s="11">
        <v>44</v>
      </c>
      <c r="I125" s="11">
        <v>48</v>
      </c>
    </row>
    <row r="126" spans="1:9" x14ac:dyDescent="0.2">
      <c r="A126" s="69"/>
      <c r="B126" s="12" t="s">
        <v>23</v>
      </c>
      <c r="C126" s="11">
        <v>189</v>
      </c>
      <c r="D126" s="11">
        <v>253</v>
      </c>
      <c r="E126" s="11">
        <v>317</v>
      </c>
      <c r="F126" s="11">
        <v>222</v>
      </c>
      <c r="G126" s="11">
        <v>221</v>
      </c>
      <c r="H126" s="11">
        <v>291</v>
      </c>
      <c r="I126" s="11">
        <v>285</v>
      </c>
    </row>
    <row r="127" spans="1:9" x14ac:dyDescent="0.2">
      <c r="A127" s="69"/>
      <c r="B127" s="12" t="s">
        <v>22</v>
      </c>
      <c r="C127" s="11">
        <v>120</v>
      </c>
      <c r="D127" s="11">
        <v>120</v>
      </c>
      <c r="E127" s="11">
        <v>120</v>
      </c>
      <c r="F127" s="11">
        <v>300</v>
      </c>
      <c r="G127" s="11">
        <v>300</v>
      </c>
      <c r="H127" s="11">
        <v>1440</v>
      </c>
      <c r="I127" s="11">
        <v>1440</v>
      </c>
    </row>
    <row r="128" spans="1:9" x14ac:dyDescent="0.2">
      <c r="A128" s="69"/>
    </row>
    <row r="129" spans="1:9" x14ac:dyDescent="0.2">
      <c r="A129" s="69"/>
      <c r="B129" s="12" t="s">
        <v>21</v>
      </c>
      <c r="C129" s="11">
        <v>45</v>
      </c>
      <c r="D129" s="11">
        <v>49</v>
      </c>
      <c r="E129" s="11">
        <v>44</v>
      </c>
    </row>
    <row r="130" spans="1:9" x14ac:dyDescent="0.2">
      <c r="A130" s="69"/>
      <c r="B130" s="12" t="s">
        <v>19</v>
      </c>
      <c r="C130" s="11">
        <f>C126</f>
        <v>189</v>
      </c>
      <c r="D130" s="11">
        <f>C130+E126</f>
        <v>506</v>
      </c>
      <c r="E130" s="11">
        <f>D130+H126</f>
        <v>797</v>
      </c>
    </row>
    <row r="131" spans="1:9" x14ac:dyDescent="0.2">
      <c r="A131" s="69"/>
      <c r="B131" s="12" t="s">
        <v>17</v>
      </c>
      <c r="C131" s="11">
        <f>MAX(0,C130-C127)</f>
        <v>69</v>
      </c>
      <c r="D131" s="11">
        <f>C131+E127</f>
        <v>189</v>
      </c>
      <c r="E131" s="11">
        <f>MAX(0,E130-H127)</f>
        <v>0</v>
      </c>
      <c r="F131" s="11">
        <f ca="1">SUM(C131:F131)</f>
        <v>258</v>
      </c>
    </row>
    <row r="132" spans="1:9" x14ac:dyDescent="0.2">
      <c r="A132" s="69"/>
    </row>
    <row r="133" spans="1:9" x14ac:dyDescent="0.2">
      <c r="A133" s="69"/>
      <c r="B133" s="12" t="s">
        <v>20</v>
      </c>
      <c r="C133" s="11">
        <v>47</v>
      </c>
      <c r="D133" s="11">
        <v>43</v>
      </c>
      <c r="E133" s="11">
        <v>46</v>
      </c>
      <c r="F133" s="11">
        <v>48</v>
      </c>
    </row>
    <row r="134" spans="1:9" x14ac:dyDescent="0.2">
      <c r="A134" s="69"/>
      <c r="B134" s="12" t="s">
        <v>19</v>
      </c>
      <c r="C134" s="11">
        <f>D126</f>
        <v>253</v>
      </c>
      <c r="D134" s="11">
        <f>C134+F126</f>
        <v>475</v>
      </c>
      <c r="E134" s="11">
        <f>D134+G126</f>
        <v>696</v>
      </c>
      <c r="F134" s="11">
        <f>E134+I126</f>
        <v>981</v>
      </c>
      <c r="H134" s="8" t="s">
        <v>18</v>
      </c>
      <c r="I134" s="8" t="s">
        <v>9</v>
      </c>
    </row>
    <row r="135" spans="1:9" x14ac:dyDescent="0.2">
      <c r="A135" s="69"/>
      <c r="B135" s="12" t="s">
        <v>17</v>
      </c>
      <c r="C135" s="11">
        <f>MAX(0,C134-D127)</f>
        <v>133</v>
      </c>
      <c r="D135" s="11">
        <f>MAX(0,D134-F127)</f>
        <v>175</v>
      </c>
      <c r="E135" s="11">
        <f>MAX(0,E134-G127)</f>
        <v>396</v>
      </c>
      <c r="F135" s="11">
        <f>MAX(0,F134-H127)</f>
        <v>0</v>
      </c>
      <c r="G135" s="11">
        <f>SUM(C135:F135)</f>
        <v>704</v>
      </c>
      <c r="H135" s="10">
        <f ca="1">SUM(G135+F131)</f>
        <v>962</v>
      </c>
      <c r="I135" s="9">
        <f ca="1">H135/60</f>
        <v>16.033333333333335</v>
      </c>
    </row>
  </sheetData>
  <mergeCells count="14">
    <mergeCell ref="A1:H1"/>
    <mergeCell ref="A2:H2"/>
    <mergeCell ref="K1:L1"/>
    <mergeCell ref="K2:L2"/>
    <mergeCell ref="A121:A135"/>
    <mergeCell ref="A4:A18"/>
    <mergeCell ref="A22:A36"/>
    <mergeCell ref="A39:A53"/>
    <mergeCell ref="A55:A69"/>
    <mergeCell ref="K4:K5"/>
    <mergeCell ref="L4:L5"/>
    <mergeCell ref="A71:A85"/>
    <mergeCell ref="A88:A102"/>
    <mergeCell ref="A105:A1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0A0A9-89E1-9046-BED4-7CF7CFB20CBB}">
  <dimension ref="A1:R62"/>
  <sheetViews>
    <sheetView zoomScale="132" zoomScaleNormal="85" workbookViewId="0">
      <selection activeCell="L2" sqref="L2:L3"/>
    </sheetView>
  </sheetViews>
  <sheetFormatPr baseColWidth="10" defaultColWidth="11.1640625" defaultRowHeight="13" x14ac:dyDescent="0.2"/>
  <cols>
    <col min="1" max="9" width="11.1640625" style="1"/>
    <col min="10" max="13" width="15.5" style="1" customWidth="1"/>
    <col min="14" max="19" width="11.1640625" style="1"/>
    <col min="20" max="20" width="19.83203125" style="1" customWidth="1"/>
    <col min="21" max="16384" width="11.1640625" style="1"/>
  </cols>
  <sheetData>
    <row r="1" spans="1:18" x14ac:dyDescent="0.15">
      <c r="A1" s="67" t="s">
        <v>46</v>
      </c>
      <c r="B1" s="67"/>
      <c r="C1" s="67"/>
      <c r="D1" s="67"/>
      <c r="E1" s="67"/>
      <c r="F1" s="67"/>
      <c r="G1" s="67"/>
      <c r="H1" s="67"/>
      <c r="I1" s="67"/>
      <c r="J1" s="67"/>
    </row>
    <row r="2" spans="1:18" x14ac:dyDescent="0.15">
      <c r="A2" s="70" t="s">
        <v>47</v>
      </c>
      <c r="B2" s="70"/>
      <c r="C2" s="70"/>
      <c r="D2" s="70"/>
      <c r="E2" s="70"/>
      <c r="F2" s="70"/>
      <c r="G2" s="70"/>
      <c r="H2" s="70"/>
      <c r="I2" s="70"/>
      <c r="J2" s="70"/>
      <c r="L2" s="60" t="s">
        <v>43</v>
      </c>
      <c r="M2" s="61"/>
      <c r="N2" s="61"/>
      <c r="O2" s="61"/>
      <c r="P2" s="61"/>
    </row>
    <row r="3" spans="1:18" x14ac:dyDescent="0.15">
      <c r="L3" s="60" t="s">
        <v>42</v>
      </c>
      <c r="M3" s="61"/>
      <c r="N3" s="61"/>
      <c r="O3" s="61"/>
      <c r="P3" s="61"/>
    </row>
    <row r="4" spans="1:18" x14ac:dyDescent="0.2">
      <c r="G4" s="83" t="s">
        <v>8</v>
      </c>
      <c r="H4" s="83"/>
      <c r="I4" s="83"/>
    </row>
    <row r="5" spans="1:18" ht="27" customHeight="1" thickBot="1" x14ac:dyDescent="0.25">
      <c r="B5" s="41" t="s">
        <v>2</v>
      </c>
      <c r="C5" s="41" t="s">
        <v>3</v>
      </c>
      <c r="D5" s="38" t="s">
        <v>0</v>
      </c>
      <c r="E5" s="38" t="s">
        <v>1</v>
      </c>
      <c r="F5" s="41" t="s">
        <v>4</v>
      </c>
      <c r="G5" s="42" t="s">
        <v>9</v>
      </c>
      <c r="H5" s="42" t="s">
        <v>10</v>
      </c>
      <c r="I5" s="42"/>
      <c r="J5" s="41" t="s">
        <v>14</v>
      </c>
      <c r="R5" s="21"/>
    </row>
    <row r="6" spans="1:18" ht="14" customHeight="1" x14ac:dyDescent="0.2">
      <c r="A6" s="73">
        <v>1</v>
      </c>
      <c r="B6" s="43">
        <v>1</v>
      </c>
      <c r="C6" s="44">
        <v>0.15763888888888888</v>
      </c>
      <c r="D6" s="45">
        <f t="shared" ref="D6:D36" si="0">HOUR(C6)*60</f>
        <v>180</v>
      </c>
      <c r="E6" s="45">
        <f t="shared" ref="E6:E36" si="1">MINUTE(C6)</f>
        <v>47</v>
      </c>
      <c r="F6" s="46">
        <f t="shared" ref="F6:F36" si="2">SUM(D6:E6)</f>
        <v>227</v>
      </c>
      <c r="G6" s="47">
        <v>5</v>
      </c>
      <c r="H6" s="47"/>
      <c r="I6" s="48">
        <f>IF(G6,G6*60,H6*1440)</f>
        <v>300</v>
      </c>
      <c r="J6" s="78">
        <v>0.10694444444444444</v>
      </c>
      <c r="R6" s="21"/>
    </row>
    <row r="7" spans="1:18" x14ac:dyDescent="0.2">
      <c r="A7" s="73"/>
      <c r="B7" s="49">
        <v>2</v>
      </c>
      <c r="C7" s="37">
        <v>0.15763888888888888</v>
      </c>
      <c r="D7" s="36">
        <f t="shared" si="0"/>
        <v>180</v>
      </c>
      <c r="E7" s="36">
        <f t="shared" si="1"/>
        <v>47</v>
      </c>
      <c r="F7" s="4">
        <f t="shared" si="2"/>
        <v>227</v>
      </c>
      <c r="G7" s="6">
        <v>5</v>
      </c>
      <c r="H7" s="6"/>
      <c r="I7" s="5">
        <f t="shared" ref="I7:I51" si="3">IF(G7,G7*60,H7*1440)</f>
        <v>300</v>
      </c>
      <c r="J7" s="84"/>
      <c r="R7" s="21"/>
    </row>
    <row r="8" spans="1:18" x14ac:dyDescent="0.2">
      <c r="A8" s="73"/>
      <c r="B8" s="49">
        <v>3</v>
      </c>
      <c r="C8" s="37">
        <v>0.15763888888888888</v>
      </c>
      <c r="D8" s="36">
        <f t="shared" si="0"/>
        <v>180</v>
      </c>
      <c r="E8" s="36">
        <f t="shared" si="1"/>
        <v>47</v>
      </c>
      <c r="F8" s="4">
        <f t="shared" si="2"/>
        <v>227</v>
      </c>
      <c r="G8" s="6"/>
      <c r="H8" s="6">
        <v>1</v>
      </c>
      <c r="I8" s="5">
        <f t="shared" si="3"/>
        <v>1440</v>
      </c>
      <c r="J8" s="84"/>
      <c r="R8" s="21"/>
    </row>
    <row r="9" spans="1:18" x14ac:dyDescent="0.2">
      <c r="A9" s="73"/>
      <c r="B9" s="49">
        <v>4</v>
      </c>
      <c r="C9" s="37">
        <v>0.15763888888888888</v>
      </c>
      <c r="D9" s="36">
        <f t="shared" si="0"/>
        <v>180</v>
      </c>
      <c r="E9" s="36">
        <f t="shared" si="1"/>
        <v>47</v>
      </c>
      <c r="F9" s="4">
        <f t="shared" si="2"/>
        <v>227</v>
      </c>
      <c r="G9" s="6"/>
      <c r="H9" s="6">
        <v>1</v>
      </c>
      <c r="I9" s="5">
        <f t="shared" si="3"/>
        <v>1440</v>
      </c>
      <c r="J9" s="84"/>
      <c r="R9" s="21"/>
    </row>
    <row r="10" spans="1:18" x14ac:dyDescent="0.2">
      <c r="A10" s="73"/>
      <c r="B10" s="49">
        <v>5</v>
      </c>
      <c r="C10" s="37">
        <v>0.15763888888888888</v>
      </c>
      <c r="D10" s="36">
        <f t="shared" si="0"/>
        <v>180</v>
      </c>
      <c r="E10" s="36">
        <f t="shared" si="1"/>
        <v>47</v>
      </c>
      <c r="F10" s="4">
        <f t="shared" si="2"/>
        <v>227</v>
      </c>
      <c r="G10" s="6"/>
      <c r="H10" s="6">
        <v>1</v>
      </c>
      <c r="I10" s="5">
        <f t="shared" si="3"/>
        <v>1440</v>
      </c>
      <c r="J10" s="84"/>
      <c r="R10" s="21"/>
    </row>
    <row r="11" spans="1:18" ht="13" customHeight="1" thickBot="1" x14ac:dyDescent="0.25">
      <c r="A11" s="73"/>
      <c r="B11" s="50">
        <v>6</v>
      </c>
      <c r="C11" s="51">
        <v>0.15763888888888888</v>
      </c>
      <c r="D11" s="52">
        <f t="shared" si="0"/>
        <v>180</v>
      </c>
      <c r="E11" s="52">
        <f t="shared" si="1"/>
        <v>47</v>
      </c>
      <c r="F11" s="53">
        <f t="shared" si="2"/>
        <v>227</v>
      </c>
      <c r="G11" s="54">
        <v>5</v>
      </c>
      <c r="H11" s="54"/>
      <c r="I11" s="55">
        <f t="shared" si="3"/>
        <v>300</v>
      </c>
      <c r="J11" s="85"/>
      <c r="R11" s="21"/>
    </row>
    <row r="12" spans="1:18" x14ac:dyDescent="0.2">
      <c r="A12" s="74">
        <v>2</v>
      </c>
      <c r="B12" s="43">
        <v>7</v>
      </c>
      <c r="C12" s="44">
        <v>0.15763888888888888</v>
      </c>
      <c r="D12" s="45">
        <f t="shared" si="0"/>
        <v>180</v>
      </c>
      <c r="E12" s="45">
        <f t="shared" si="1"/>
        <v>47</v>
      </c>
      <c r="F12" s="46">
        <f t="shared" si="2"/>
        <v>227</v>
      </c>
      <c r="G12" s="47">
        <v>5</v>
      </c>
      <c r="H12" s="45"/>
      <c r="I12" s="48">
        <f t="shared" si="3"/>
        <v>300</v>
      </c>
      <c r="J12" s="78">
        <v>0.10694444444444444</v>
      </c>
      <c r="R12" s="21"/>
    </row>
    <row r="13" spans="1:18" x14ac:dyDescent="0.2">
      <c r="A13" s="74"/>
      <c r="B13" s="49">
        <v>8</v>
      </c>
      <c r="C13" s="37">
        <v>0.15763888888888888</v>
      </c>
      <c r="D13" s="36">
        <f t="shared" si="0"/>
        <v>180</v>
      </c>
      <c r="E13" s="36">
        <f t="shared" si="1"/>
        <v>47</v>
      </c>
      <c r="F13" s="4">
        <f t="shared" si="2"/>
        <v>227</v>
      </c>
      <c r="G13" s="6"/>
      <c r="H13" s="36">
        <v>1</v>
      </c>
      <c r="I13" s="5">
        <f t="shared" si="3"/>
        <v>1440</v>
      </c>
      <c r="J13" s="76"/>
      <c r="R13" s="21"/>
    </row>
    <row r="14" spans="1:18" x14ac:dyDescent="0.2">
      <c r="A14" s="74"/>
      <c r="B14" s="49">
        <v>9</v>
      </c>
      <c r="C14" s="37">
        <v>0.15763888888888888</v>
      </c>
      <c r="D14" s="36">
        <f t="shared" si="0"/>
        <v>180</v>
      </c>
      <c r="E14" s="36">
        <f t="shared" si="1"/>
        <v>47</v>
      </c>
      <c r="F14" s="4">
        <f t="shared" si="2"/>
        <v>227</v>
      </c>
      <c r="G14" s="6"/>
      <c r="H14" s="36">
        <v>1</v>
      </c>
      <c r="I14" s="5">
        <f t="shared" si="3"/>
        <v>1440</v>
      </c>
      <c r="J14" s="76"/>
      <c r="R14" s="21"/>
    </row>
    <row r="15" spans="1:18" x14ac:dyDescent="0.2">
      <c r="A15" s="74"/>
      <c r="B15" s="49">
        <v>10</v>
      </c>
      <c r="C15" s="37">
        <v>0.15763888888888888</v>
      </c>
      <c r="D15" s="36">
        <f t="shared" si="0"/>
        <v>180</v>
      </c>
      <c r="E15" s="36">
        <f t="shared" si="1"/>
        <v>47</v>
      </c>
      <c r="F15" s="4">
        <f t="shared" si="2"/>
        <v>227</v>
      </c>
      <c r="G15" s="6"/>
      <c r="H15" s="36">
        <v>1</v>
      </c>
      <c r="I15" s="5">
        <f t="shared" si="3"/>
        <v>1440</v>
      </c>
      <c r="J15" s="76"/>
      <c r="R15" s="21"/>
    </row>
    <row r="16" spans="1:18" ht="13" customHeight="1" x14ac:dyDescent="0.2">
      <c r="A16" s="74"/>
      <c r="B16" s="49">
        <v>11</v>
      </c>
      <c r="C16" s="37">
        <v>0.15763888888888888</v>
      </c>
      <c r="D16" s="36">
        <f t="shared" si="0"/>
        <v>180</v>
      </c>
      <c r="E16" s="36">
        <f t="shared" si="1"/>
        <v>47</v>
      </c>
      <c r="F16" s="4">
        <f t="shared" si="2"/>
        <v>227</v>
      </c>
      <c r="G16" s="6">
        <v>5</v>
      </c>
      <c r="H16" s="36"/>
      <c r="I16" s="5">
        <f t="shared" si="3"/>
        <v>300</v>
      </c>
      <c r="J16" s="76"/>
      <c r="R16" s="21"/>
    </row>
    <row r="17" spans="1:18" ht="14" thickBot="1" x14ac:dyDescent="0.25">
      <c r="A17" s="74"/>
      <c r="B17" s="50">
        <v>12</v>
      </c>
      <c r="C17" s="51">
        <v>0.15763888888888888</v>
      </c>
      <c r="D17" s="52">
        <f t="shared" si="0"/>
        <v>180</v>
      </c>
      <c r="E17" s="52">
        <f t="shared" si="1"/>
        <v>47</v>
      </c>
      <c r="F17" s="53">
        <f t="shared" si="2"/>
        <v>227</v>
      </c>
      <c r="G17" s="54">
        <v>5</v>
      </c>
      <c r="H17" s="52"/>
      <c r="I17" s="55">
        <f t="shared" si="3"/>
        <v>300</v>
      </c>
      <c r="J17" s="77"/>
      <c r="R17" s="21"/>
    </row>
    <row r="18" spans="1:18" x14ac:dyDescent="0.2">
      <c r="A18" s="73">
        <v>3</v>
      </c>
      <c r="B18" s="43">
        <v>13</v>
      </c>
      <c r="C18" s="44">
        <v>0.15763888888888888</v>
      </c>
      <c r="D18" s="45">
        <f t="shared" si="0"/>
        <v>180</v>
      </c>
      <c r="E18" s="45">
        <f t="shared" si="1"/>
        <v>47</v>
      </c>
      <c r="F18" s="46">
        <f t="shared" si="2"/>
        <v>227</v>
      </c>
      <c r="G18" s="47">
        <v>8</v>
      </c>
      <c r="H18" s="45"/>
      <c r="I18" s="48">
        <f t="shared" si="3"/>
        <v>480</v>
      </c>
      <c r="J18" s="79">
        <v>0</v>
      </c>
      <c r="R18" s="21"/>
    </row>
    <row r="19" spans="1:18" x14ac:dyDescent="0.2">
      <c r="A19" s="73"/>
      <c r="B19" s="49">
        <v>14</v>
      </c>
      <c r="C19" s="37">
        <v>0.15763888888888888</v>
      </c>
      <c r="D19" s="36">
        <f t="shared" si="0"/>
        <v>180</v>
      </c>
      <c r="E19" s="36">
        <f t="shared" si="1"/>
        <v>47</v>
      </c>
      <c r="F19" s="4">
        <f t="shared" si="2"/>
        <v>227</v>
      </c>
      <c r="G19" s="6"/>
      <c r="H19" s="36">
        <v>1</v>
      </c>
      <c r="I19" s="5">
        <f t="shared" si="3"/>
        <v>1440</v>
      </c>
      <c r="J19" s="80"/>
      <c r="R19" s="21"/>
    </row>
    <row r="20" spans="1:18" x14ac:dyDescent="0.2">
      <c r="A20" s="73"/>
      <c r="B20" s="49">
        <v>15</v>
      </c>
      <c r="C20" s="37">
        <v>0.15763888888888888</v>
      </c>
      <c r="D20" s="36">
        <f t="shared" si="0"/>
        <v>180</v>
      </c>
      <c r="E20" s="36">
        <f t="shared" si="1"/>
        <v>47</v>
      </c>
      <c r="F20" s="4">
        <f t="shared" si="2"/>
        <v>227</v>
      </c>
      <c r="G20" s="6"/>
      <c r="H20" s="36">
        <v>1</v>
      </c>
      <c r="I20" s="5">
        <f t="shared" si="3"/>
        <v>1440</v>
      </c>
      <c r="J20" s="80"/>
      <c r="R20" s="21"/>
    </row>
    <row r="21" spans="1:18" ht="13" customHeight="1" x14ac:dyDescent="0.2">
      <c r="A21" s="73"/>
      <c r="B21" s="49">
        <v>16</v>
      </c>
      <c r="C21" s="37">
        <v>0.15763888888888888</v>
      </c>
      <c r="D21" s="36">
        <f t="shared" si="0"/>
        <v>180</v>
      </c>
      <c r="E21" s="36">
        <f t="shared" si="1"/>
        <v>47</v>
      </c>
      <c r="F21" s="4">
        <f t="shared" si="2"/>
        <v>227</v>
      </c>
      <c r="G21" s="6">
        <v>4</v>
      </c>
      <c r="H21" s="36"/>
      <c r="I21" s="5">
        <f t="shared" si="3"/>
        <v>240</v>
      </c>
      <c r="J21" s="80"/>
      <c r="R21" s="21"/>
    </row>
    <row r="22" spans="1:18" x14ac:dyDescent="0.2">
      <c r="A22" s="73"/>
      <c r="B22" s="49">
        <v>17</v>
      </c>
      <c r="C22" s="37">
        <v>0.15763888888888888</v>
      </c>
      <c r="D22" s="36">
        <f t="shared" si="0"/>
        <v>180</v>
      </c>
      <c r="E22" s="36">
        <f t="shared" si="1"/>
        <v>47</v>
      </c>
      <c r="F22" s="4">
        <f t="shared" si="2"/>
        <v>227</v>
      </c>
      <c r="G22" s="6">
        <v>5</v>
      </c>
      <c r="H22" s="36"/>
      <c r="I22" s="5">
        <f t="shared" si="3"/>
        <v>300</v>
      </c>
      <c r="J22" s="80"/>
      <c r="R22" s="21"/>
    </row>
    <row r="23" spans="1:18" ht="14" thickBot="1" x14ac:dyDescent="0.25">
      <c r="A23" s="73"/>
      <c r="B23" s="50">
        <v>18</v>
      </c>
      <c r="C23" s="51">
        <v>0.15763888888888888</v>
      </c>
      <c r="D23" s="52">
        <f t="shared" si="0"/>
        <v>180</v>
      </c>
      <c r="E23" s="52">
        <f t="shared" si="1"/>
        <v>47</v>
      </c>
      <c r="F23" s="53">
        <f t="shared" si="2"/>
        <v>227</v>
      </c>
      <c r="G23" s="54">
        <v>8</v>
      </c>
      <c r="H23" s="52"/>
      <c r="I23" s="55">
        <f t="shared" si="3"/>
        <v>480</v>
      </c>
      <c r="J23" s="81"/>
      <c r="R23" s="21"/>
    </row>
    <row r="24" spans="1:18" x14ac:dyDescent="0.2">
      <c r="A24" s="74">
        <v>4</v>
      </c>
      <c r="B24" s="43">
        <v>19</v>
      </c>
      <c r="C24" s="44">
        <v>0.15763888888888888</v>
      </c>
      <c r="D24" s="45">
        <f t="shared" si="0"/>
        <v>180</v>
      </c>
      <c r="E24" s="45">
        <f t="shared" si="1"/>
        <v>47</v>
      </c>
      <c r="F24" s="46">
        <f t="shared" si="2"/>
        <v>227</v>
      </c>
      <c r="G24" s="47">
        <v>4</v>
      </c>
      <c r="H24" s="45"/>
      <c r="I24" s="48">
        <f t="shared" si="3"/>
        <v>240</v>
      </c>
      <c r="J24" s="82">
        <v>0.21388888888888891</v>
      </c>
      <c r="R24" s="21"/>
    </row>
    <row r="25" spans="1:18" ht="14" x14ac:dyDescent="0.2">
      <c r="A25" s="74"/>
      <c r="B25" s="49">
        <v>20</v>
      </c>
      <c r="C25" s="37">
        <v>0.15763888888888888</v>
      </c>
      <c r="D25" s="36" t="s">
        <v>36</v>
      </c>
      <c r="E25" s="36">
        <f t="shared" si="1"/>
        <v>47</v>
      </c>
      <c r="F25" s="4">
        <f t="shared" si="2"/>
        <v>47</v>
      </c>
      <c r="G25" s="6">
        <v>5</v>
      </c>
      <c r="H25" s="36"/>
      <c r="I25" s="5">
        <f t="shared" si="3"/>
        <v>300</v>
      </c>
      <c r="J25" s="80"/>
      <c r="R25" s="21"/>
    </row>
    <row r="26" spans="1:18" ht="13" customHeight="1" x14ac:dyDescent="0.2">
      <c r="A26" s="74"/>
      <c r="B26" s="49">
        <v>21</v>
      </c>
      <c r="C26" s="37">
        <v>0.15763888888888888</v>
      </c>
      <c r="D26" s="36">
        <f t="shared" si="0"/>
        <v>180</v>
      </c>
      <c r="E26" s="36">
        <f t="shared" si="1"/>
        <v>47</v>
      </c>
      <c r="F26" s="4">
        <f t="shared" si="2"/>
        <v>227</v>
      </c>
      <c r="G26" s="6">
        <v>5</v>
      </c>
      <c r="H26" s="36"/>
      <c r="I26" s="5">
        <f t="shared" si="3"/>
        <v>300</v>
      </c>
      <c r="J26" s="80"/>
      <c r="R26" s="21"/>
    </row>
    <row r="27" spans="1:18" x14ac:dyDescent="0.2">
      <c r="A27" s="74"/>
      <c r="B27" s="49">
        <v>22</v>
      </c>
      <c r="C27" s="37">
        <v>0.15763888888888888</v>
      </c>
      <c r="D27" s="36">
        <f t="shared" si="0"/>
        <v>180</v>
      </c>
      <c r="E27" s="36">
        <f t="shared" si="1"/>
        <v>47</v>
      </c>
      <c r="F27" s="4">
        <f t="shared" si="2"/>
        <v>227</v>
      </c>
      <c r="G27" s="6">
        <v>0</v>
      </c>
      <c r="H27" s="36">
        <v>1</v>
      </c>
      <c r="I27" s="5">
        <f t="shared" si="3"/>
        <v>1440</v>
      </c>
      <c r="J27" s="80"/>
      <c r="R27" s="21"/>
    </row>
    <row r="28" spans="1:18" x14ac:dyDescent="0.2">
      <c r="A28" s="74"/>
      <c r="B28" s="49">
        <v>23</v>
      </c>
      <c r="C28" s="37">
        <v>0.15763888888888888</v>
      </c>
      <c r="D28" s="36">
        <f t="shared" si="0"/>
        <v>180</v>
      </c>
      <c r="E28" s="36">
        <f t="shared" si="1"/>
        <v>47</v>
      </c>
      <c r="F28" s="4">
        <f t="shared" si="2"/>
        <v>227</v>
      </c>
      <c r="G28" s="6">
        <v>5</v>
      </c>
      <c r="H28" s="36"/>
      <c r="I28" s="5">
        <f t="shared" si="3"/>
        <v>300</v>
      </c>
      <c r="J28" s="80"/>
      <c r="R28" s="21"/>
    </row>
    <row r="29" spans="1:18" ht="14" thickBot="1" x14ac:dyDescent="0.25">
      <c r="A29" s="74"/>
      <c r="B29" s="50">
        <v>24</v>
      </c>
      <c r="C29" s="51">
        <v>0.15763888888888888</v>
      </c>
      <c r="D29" s="52">
        <f t="shared" si="0"/>
        <v>180</v>
      </c>
      <c r="E29" s="52">
        <f t="shared" si="1"/>
        <v>47</v>
      </c>
      <c r="F29" s="53">
        <f t="shared" si="2"/>
        <v>227</v>
      </c>
      <c r="G29" s="54">
        <v>0</v>
      </c>
      <c r="H29" s="52">
        <v>1</v>
      </c>
      <c r="I29" s="55">
        <f t="shared" si="3"/>
        <v>1440</v>
      </c>
      <c r="J29" s="81"/>
      <c r="R29" s="21"/>
    </row>
    <row r="30" spans="1:18" x14ac:dyDescent="0.2">
      <c r="A30" s="73">
        <v>5</v>
      </c>
      <c r="B30" s="43">
        <v>25</v>
      </c>
      <c r="C30" s="44">
        <v>9.930555555555555E-2</v>
      </c>
      <c r="D30" s="44">
        <f t="shared" si="0"/>
        <v>120</v>
      </c>
      <c r="E30" s="45">
        <f t="shared" si="1"/>
        <v>23</v>
      </c>
      <c r="F30" s="46">
        <f t="shared" si="2"/>
        <v>143</v>
      </c>
      <c r="G30" s="47">
        <v>0</v>
      </c>
      <c r="H30" s="45">
        <v>1</v>
      </c>
      <c r="I30" s="48">
        <f t="shared" si="3"/>
        <v>1440</v>
      </c>
      <c r="J30" s="82">
        <v>5.9027777777777783E-2</v>
      </c>
      <c r="R30" s="21"/>
    </row>
    <row r="31" spans="1:18" ht="13" customHeight="1" x14ac:dyDescent="0.2">
      <c r="A31" s="73"/>
      <c r="B31" s="49">
        <v>26</v>
      </c>
      <c r="C31" s="37">
        <v>0.20833333333333334</v>
      </c>
      <c r="D31" s="36">
        <f t="shared" si="0"/>
        <v>300</v>
      </c>
      <c r="E31" s="36">
        <f t="shared" si="1"/>
        <v>0</v>
      </c>
      <c r="F31" s="4">
        <f t="shared" si="2"/>
        <v>300</v>
      </c>
      <c r="G31" s="6">
        <v>0</v>
      </c>
      <c r="H31" s="36">
        <v>1</v>
      </c>
      <c r="I31" s="5">
        <f t="shared" si="3"/>
        <v>1440</v>
      </c>
      <c r="J31" s="80"/>
      <c r="R31" s="21"/>
    </row>
    <row r="32" spans="1:18" ht="13" customHeight="1" x14ac:dyDescent="0.2">
      <c r="A32" s="73"/>
      <c r="B32" s="49">
        <v>27</v>
      </c>
      <c r="C32" s="37">
        <v>0.16250000000000001</v>
      </c>
      <c r="D32" s="36">
        <f t="shared" si="0"/>
        <v>180</v>
      </c>
      <c r="E32" s="36">
        <f t="shared" si="1"/>
        <v>54</v>
      </c>
      <c r="F32" s="4">
        <f t="shared" si="2"/>
        <v>234</v>
      </c>
      <c r="G32" s="6">
        <v>5</v>
      </c>
      <c r="H32" s="36"/>
      <c r="I32" s="5">
        <f t="shared" si="3"/>
        <v>300</v>
      </c>
      <c r="J32" s="80"/>
      <c r="R32" s="21"/>
    </row>
    <row r="33" spans="1:18" x14ac:dyDescent="0.2">
      <c r="A33" s="73"/>
      <c r="B33" s="49">
        <v>28</v>
      </c>
      <c r="C33" s="37">
        <v>0.14930555555555555</v>
      </c>
      <c r="D33" s="36">
        <f t="shared" si="0"/>
        <v>180</v>
      </c>
      <c r="E33" s="36">
        <f t="shared" si="1"/>
        <v>35</v>
      </c>
      <c r="F33" s="4">
        <f t="shared" si="2"/>
        <v>215</v>
      </c>
      <c r="G33" s="6">
        <v>5</v>
      </c>
      <c r="H33" s="36"/>
      <c r="I33" s="5">
        <f t="shared" si="3"/>
        <v>300</v>
      </c>
      <c r="J33" s="80"/>
      <c r="R33" s="21"/>
    </row>
    <row r="34" spans="1:18" x14ac:dyDescent="0.2">
      <c r="A34" s="73"/>
      <c r="B34" s="49">
        <v>29</v>
      </c>
      <c r="C34" s="37">
        <v>0.20833333333333334</v>
      </c>
      <c r="D34" s="36">
        <f t="shared" si="0"/>
        <v>300</v>
      </c>
      <c r="E34" s="36">
        <f t="shared" si="1"/>
        <v>0</v>
      </c>
      <c r="F34" s="4">
        <f t="shared" si="2"/>
        <v>300</v>
      </c>
      <c r="G34" s="6">
        <v>0</v>
      </c>
      <c r="H34" s="36">
        <v>1</v>
      </c>
      <c r="I34" s="5">
        <f t="shared" si="3"/>
        <v>1440</v>
      </c>
      <c r="J34" s="80"/>
      <c r="R34" s="21"/>
    </row>
    <row r="35" spans="1:18" ht="14" thickBot="1" x14ac:dyDescent="0.25">
      <c r="A35" s="73"/>
      <c r="B35" s="50">
        <v>30</v>
      </c>
      <c r="C35" s="51">
        <v>0.11805555555555557</v>
      </c>
      <c r="D35" s="52">
        <f t="shared" si="0"/>
        <v>120</v>
      </c>
      <c r="E35" s="52">
        <f t="shared" si="1"/>
        <v>50</v>
      </c>
      <c r="F35" s="53">
        <f t="shared" si="2"/>
        <v>170</v>
      </c>
      <c r="G35" s="54">
        <v>4</v>
      </c>
      <c r="H35" s="52"/>
      <c r="I35" s="55">
        <f t="shared" si="3"/>
        <v>240</v>
      </c>
      <c r="J35" s="81"/>
      <c r="R35" s="21"/>
    </row>
    <row r="36" spans="1:18" ht="16" customHeight="1" x14ac:dyDescent="0.2">
      <c r="A36" s="74">
        <v>6</v>
      </c>
      <c r="B36" s="43">
        <v>31</v>
      </c>
      <c r="C36" s="56">
        <v>0.1763888888888889</v>
      </c>
      <c r="D36" s="45">
        <f t="shared" si="0"/>
        <v>240</v>
      </c>
      <c r="E36" s="45">
        <f t="shared" si="1"/>
        <v>14</v>
      </c>
      <c r="F36" s="46">
        <f t="shared" si="2"/>
        <v>254</v>
      </c>
      <c r="G36" s="47">
        <v>5</v>
      </c>
      <c r="H36" s="45"/>
      <c r="I36" s="48">
        <f t="shared" si="3"/>
        <v>300</v>
      </c>
      <c r="J36" s="79" t="s">
        <v>13</v>
      </c>
      <c r="R36" s="21"/>
    </row>
    <row r="37" spans="1:18" ht="13" customHeight="1" x14ac:dyDescent="0.2">
      <c r="A37" s="74"/>
      <c r="B37" s="49">
        <v>32</v>
      </c>
      <c r="C37" s="7">
        <v>0.18055555555555555</v>
      </c>
      <c r="D37" s="36">
        <v>240</v>
      </c>
      <c r="E37" s="6">
        <v>20</v>
      </c>
      <c r="F37" s="4">
        <f t="shared" ref="F37:F39" si="4">SUM(D37:E37)</f>
        <v>260</v>
      </c>
      <c r="G37" s="6">
        <v>5</v>
      </c>
      <c r="H37" s="36"/>
      <c r="I37" s="5">
        <f t="shared" si="3"/>
        <v>300</v>
      </c>
      <c r="J37" s="80"/>
      <c r="R37" s="21"/>
    </row>
    <row r="38" spans="1:18" x14ac:dyDescent="0.2">
      <c r="A38" s="74"/>
      <c r="B38" s="49">
        <v>33</v>
      </c>
      <c r="C38" s="7">
        <v>5.486111111111111E-2</v>
      </c>
      <c r="D38" s="36">
        <v>60</v>
      </c>
      <c r="E38" s="6">
        <v>19</v>
      </c>
      <c r="F38" s="4">
        <f t="shared" si="4"/>
        <v>79</v>
      </c>
      <c r="G38" s="6">
        <v>2</v>
      </c>
      <c r="H38" s="36"/>
      <c r="I38" s="5">
        <f t="shared" si="3"/>
        <v>120</v>
      </c>
      <c r="J38" s="80"/>
      <c r="R38" s="21"/>
    </row>
    <row r="39" spans="1:18" x14ac:dyDescent="0.2">
      <c r="A39" s="74"/>
      <c r="B39" s="49">
        <v>34</v>
      </c>
      <c r="C39" s="7">
        <v>0.10555555555555556</v>
      </c>
      <c r="D39" s="36">
        <v>120</v>
      </c>
      <c r="E39" s="6">
        <v>32</v>
      </c>
      <c r="F39" s="4">
        <f t="shared" si="4"/>
        <v>152</v>
      </c>
      <c r="G39" s="6">
        <v>4</v>
      </c>
      <c r="H39" s="36"/>
      <c r="I39" s="5">
        <f t="shared" si="3"/>
        <v>240</v>
      </c>
      <c r="J39" s="80"/>
      <c r="R39" s="21"/>
    </row>
    <row r="40" spans="1:18" x14ac:dyDescent="0.2">
      <c r="A40" s="74"/>
      <c r="B40" s="49">
        <v>35</v>
      </c>
      <c r="C40" s="7">
        <v>9.4444444444444442E-2</v>
      </c>
      <c r="D40" s="36">
        <v>120</v>
      </c>
      <c r="E40" s="6">
        <v>16</v>
      </c>
      <c r="F40" s="4">
        <f t="shared" ref="F40:F51" si="5">SUM(D40:E40)</f>
        <v>136</v>
      </c>
      <c r="G40" s="6">
        <v>3</v>
      </c>
      <c r="H40" s="36"/>
      <c r="I40" s="5">
        <f t="shared" si="3"/>
        <v>180</v>
      </c>
      <c r="J40" s="80"/>
      <c r="R40" s="21"/>
    </row>
    <row r="41" spans="1:18" ht="16" customHeight="1" thickBot="1" x14ac:dyDescent="0.25">
      <c r="A41" s="74"/>
      <c r="B41" s="50">
        <v>36</v>
      </c>
      <c r="C41" s="57">
        <v>0.19999999999999998</v>
      </c>
      <c r="D41" s="52">
        <v>240</v>
      </c>
      <c r="E41" s="54">
        <v>48</v>
      </c>
      <c r="F41" s="53">
        <f t="shared" si="5"/>
        <v>288</v>
      </c>
      <c r="G41" s="54">
        <v>0</v>
      </c>
      <c r="H41" s="52">
        <v>1</v>
      </c>
      <c r="I41" s="55">
        <f t="shared" si="3"/>
        <v>1440</v>
      </c>
      <c r="J41" s="81"/>
      <c r="R41" s="21"/>
    </row>
    <row r="42" spans="1:18" ht="14" customHeight="1" x14ac:dyDescent="0.2">
      <c r="A42" s="73">
        <v>7</v>
      </c>
      <c r="B42" s="43">
        <v>37</v>
      </c>
      <c r="C42" s="56" t="s">
        <v>5</v>
      </c>
      <c r="D42" s="45">
        <v>0</v>
      </c>
      <c r="E42" s="47">
        <v>59</v>
      </c>
      <c r="F42" s="46">
        <f t="shared" si="5"/>
        <v>59</v>
      </c>
      <c r="G42" s="47">
        <v>2</v>
      </c>
      <c r="H42" s="45"/>
      <c r="I42" s="48">
        <f t="shared" si="3"/>
        <v>120</v>
      </c>
      <c r="J42" s="79">
        <v>0</v>
      </c>
    </row>
    <row r="43" spans="1:18" x14ac:dyDescent="0.2">
      <c r="A43" s="73"/>
      <c r="B43" s="49">
        <v>38</v>
      </c>
      <c r="C43" s="7">
        <v>0.19305555555555554</v>
      </c>
      <c r="D43" s="36">
        <v>240</v>
      </c>
      <c r="E43" s="6">
        <v>38</v>
      </c>
      <c r="F43" s="4">
        <f t="shared" si="5"/>
        <v>278</v>
      </c>
      <c r="G43" s="6">
        <v>0</v>
      </c>
      <c r="H43" s="36">
        <v>1</v>
      </c>
      <c r="I43" s="5">
        <f t="shared" si="3"/>
        <v>1440</v>
      </c>
      <c r="J43" s="80"/>
    </row>
    <row r="44" spans="1:18" x14ac:dyDescent="0.2">
      <c r="A44" s="73"/>
      <c r="B44" s="49">
        <v>39</v>
      </c>
      <c r="C44" s="7">
        <v>0.13472222222222222</v>
      </c>
      <c r="D44" s="36">
        <v>180</v>
      </c>
      <c r="E44" s="6">
        <v>14</v>
      </c>
      <c r="F44" s="4">
        <f t="shared" si="5"/>
        <v>194</v>
      </c>
      <c r="G44" s="6">
        <v>5</v>
      </c>
      <c r="H44" s="36"/>
      <c r="I44" s="5">
        <f t="shared" si="3"/>
        <v>300</v>
      </c>
      <c r="J44" s="80"/>
    </row>
    <row r="45" spans="1:18" x14ac:dyDescent="0.2">
      <c r="A45" s="73"/>
      <c r="B45" s="49">
        <v>40</v>
      </c>
      <c r="C45" s="7">
        <v>6.3888888888888884E-2</v>
      </c>
      <c r="D45" s="36">
        <v>60</v>
      </c>
      <c r="E45" s="6">
        <v>32</v>
      </c>
      <c r="F45" s="4">
        <f t="shared" si="5"/>
        <v>92</v>
      </c>
      <c r="G45" s="6">
        <v>3</v>
      </c>
      <c r="H45" s="36"/>
      <c r="I45" s="5">
        <f t="shared" si="3"/>
        <v>180</v>
      </c>
      <c r="J45" s="80"/>
    </row>
    <row r="46" spans="1:18" ht="16" customHeight="1" x14ac:dyDescent="0.2">
      <c r="A46" s="73"/>
      <c r="B46" s="49">
        <v>41</v>
      </c>
      <c r="C46" s="7">
        <v>0.20555555555555557</v>
      </c>
      <c r="D46" s="36">
        <v>240</v>
      </c>
      <c r="E46" s="6">
        <v>56</v>
      </c>
      <c r="F46" s="4">
        <f t="shared" si="5"/>
        <v>296</v>
      </c>
      <c r="G46" s="6">
        <v>0</v>
      </c>
      <c r="H46" s="36">
        <v>1</v>
      </c>
      <c r="I46" s="5">
        <f t="shared" si="3"/>
        <v>1440</v>
      </c>
      <c r="J46" s="80"/>
    </row>
    <row r="47" spans="1:18" ht="14" customHeight="1" thickBot="1" x14ac:dyDescent="0.25">
      <c r="A47" s="73"/>
      <c r="B47" s="50">
        <v>42</v>
      </c>
      <c r="C47" s="57" t="s">
        <v>6</v>
      </c>
      <c r="D47" s="52">
        <v>0</v>
      </c>
      <c r="E47" s="54">
        <v>56</v>
      </c>
      <c r="F47" s="53">
        <f t="shared" si="5"/>
        <v>56</v>
      </c>
      <c r="G47" s="54">
        <v>2</v>
      </c>
      <c r="H47" s="52"/>
      <c r="I47" s="55">
        <f t="shared" si="3"/>
        <v>120</v>
      </c>
      <c r="J47" s="81"/>
    </row>
    <row r="48" spans="1:18" ht="13" customHeight="1" x14ac:dyDescent="0.2">
      <c r="A48" s="74">
        <v>8</v>
      </c>
      <c r="B48" s="43">
        <v>43</v>
      </c>
      <c r="C48" s="56">
        <v>0.15416666666666667</v>
      </c>
      <c r="D48" s="45">
        <v>180</v>
      </c>
      <c r="E48" s="47">
        <v>42</v>
      </c>
      <c r="F48" s="46">
        <f t="shared" si="5"/>
        <v>222</v>
      </c>
      <c r="G48" s="47">
        <v>5</v>
      </c>
      <c r="H48" s="45"/>
      <c r="I48" s="48">
        <f t="shared" si="3"/>
        <v>300</v>
      </c>
      <c r="J48" s="75">
        <v>0</v>
      </c>
    </row>
    <row r="49" spans="1:10" x14ac:dyDescent="0.2">
      <c r="A49" s="74"/>
      <c r="B49" s="49">
        <v>44</v>
      </c>
      <c r="C49" s="7">
        <v>0.20208333333333331</v>
      </c>
      <c r="D49" s="36">
        <v>240</v>
      </c>
      <c r="E49" s="6">
        <v>51</v>
      </c>
      <c r="F49" s="4">
        <f t="shared" si="5"/>
        <v>291</v>
      </c>
      <c r="G49" s="6">
        <v>0</v>
      </c>
      <c r="H49" s="36">
        <v>1</v>
      </c>
      <c r="I49" s="5">
        <f t="shared" si="3"/>
        <v>1440</v>
      </c>
      <c r="J49" s="76"/>
    </row>
    <row r="50" spans="1:10" ht="14" x14ac:dyDescent="0.2">
      <c r="A50" s="74"/>
      <c r="B50" s="49">
        <v>45</v>
      </c>
      <c r="C50" s="7" t="s">
        <v>7</v>
      </c>
      <c r="D50" s="36">
        <v>0</v>
      </c>
      <c r="E50" s="6">
        <v>39</v>
      </c>
      <c r="F50" s="4">
        <f t="shared" si="5"/>
        <v>39</v>
      </c>
      <c r="G50" s="6">
        <v>2</v>
      </c>
      <c r="H50" s="36"/>
      <c r="I50" s="5">
        <f t="shared" si="3"/>
        <v>120</v>
      </c>
      <c r="J50" s="76"/>
    </row>
    <row r="51" spans="1:10" ht="16" customHeight="1" x14ac:dyDescent="0.2">
      <c r="A51" s="74"/>
      <c r="B51" s="49">
        <v>46</v>
      </c>
      <c r="C51" s="7">
        <v>0.15347222222222223</v>
      </c>
      <c r="D51" s="36">
        <v>180</v>
      </c>
      <c r="E51" s="6">
        <v>41</v>
      </c>
      <c r="F51" s="4">
        <f t="shared" si="5"/>
        <v>221</v>
      </c>
      <c r="G51" s="6">
        <v>5</v>
      </c>
      <c r="H51" s="36"/>
      <c r="I51" s="5">
        <f t="shared" si="3"/>
        <v>300</v>
      </c>
      <c r="J51" s="76"/>
    </row>
    <row r="52" spans="1:10" ht="14" customHeight="1" x14ac:dyDescent="0.2">
      <c r="A52" s="74"/>
      <c r="B52" s="49">
        <v>47</v>
      </c>
      <c r="C52" s="7" t="s">
        <v>11</v>
      </c>
      <c r="D52" s="36">
        <f t="shared" ref="D52:D53" si="6">HOUR(C52)*60</f>
        <v>0</v>
      </c>
      <c r="E52" s="36">
        <v>40</v>
      </c>
      <c r="F52" s="4">
        <f t="shared" ref="F52:F54" si="7">SUM(D52:E52)</f>
        <v>40</v>
      </c>
      <c r="G52" s="6">
        <v>2</v>
      </c>
      <c r="H52" s="36"/>
      <c r="I52" s="5">
        <f t="shared" ref="I52:I54" si="8">IF(G52,G52*60,H52*1440)</f>
        <v>120</v>
      </c>
      <c r="J52" s="76"/>
    </row>
    <row r="53" spans="1:10" x14ac:dyDescent="0.2">
      <c r="A53" s="74"/>
      <c r="B53" s="49">
        <v>48</v>
      </c>
      <c r="C53" s="7">
        <v>0.195138888888889</v>
      </c>
      <c r="D53" s="36">
        <f t="shared" si="6"/>
        <v>240</v>
      </c>
      <c r="E53" s="36">
        <f t="shared" ref="E53" si="9">MINUTE(C53)</f>
        <v>41</v>
      </c>
      <c r="F53" s="4">
        <f t="shared" si="7"/>
        <v>281</v>
      </c>
      <c r="G53" s="6">
        <v>0</v>
      </c>
      <c r="H53" s="36">
        <v>1</v>
      </c>
      <c r="I53" s="5">
        <f t="shared" si="8"/>
        <v>1440</v>
      </c>
      <c r="J53" s="76"/>
    </row>
    <row r="54" spans="1:10" ht="15" thickBot="1" x14ac:dyDescent="0.25">
      <c r="A54" s="74"/>
      <c r="B54" s="50">
        <v>49</v>
      </c>
      <c r="C54" s="57" t="s">
        <v>12</v>
      </c>
      <c r="D54" s="52">
        <v>0</v>
      </c>
      <c r="E54" s="54">
        <v>41</v>
      </c>
      <c r="F54" s="53">
        <f t="shared" si="7"/>
        <v>41</v>
      </c>
      <c r="G54" s="54">
        <v>2</v>
      </c>
      <c r="H54" s="52"/>
      <c r="I54" s="55">
        <f t="shared" si="8"/>
        <v>120</v>
      </c>
      <c r="J54" s="77"/>
    </row>
    <row r="55" spans="1:10" ht="25" customHeight="1" x14ac:dyDescent="0.2"/>
    <row r="56" spans="1:10" ht="16" customHeight="1" x14ac:dyDescent="0.2"/>
    <row r="57" spans="1:10" ht="13" customHeight="1" x14ac:dyDescent="0.2"/>
    <row r="62" spans="1:10" ht="13" customHeight="1" x14ac:dyDescent="0.2"/>
  </sheetData>
  <mergeCells count="19">
    <mergeCell ref="A36:A41"/>
    <mergeCell ref="A42:A47"/>
    <mergeCell ref="A48:A54"/>
    <mergeCell ref="A6:A11"/>
    <mergeCell ref="A12:A17"/>
    <mergeCell ref="J48:J54"/>
    <mergeCell ref="J12:J17"/>
    <mergeCell ref="J18:J23"/>
    <mergeCell ref="J24:J29"/>
    <mergeCell ref="G4:I4"/>
    <mergeCell ref="J6:J11"/>
    <mergeCell ref="J30:J35"/>
    <mergeCell ref="J36:J41"/>
    <mergeCell ref="J42:J47"/>
    <mergeCell ref="A18:A23"/>
    <mergeCell ref="A24:A29"/>
    <mergeCell ref="A30:A35"/>
    <mergeCell ref="A1:J1"/>
    <mergeCell ref="A2:J2"/>
  </mergeCells>
  <phoneticPr fontId="3" type="noConversion"/>
  <pageMargins left="0.7" right="0.7" top="0.75" bottom="0.75" header="0.3" footer="0.3"/>
  <ignoredErrors>
    <ignoredError sqref="C42 C47 C50 C52:C54" numberStoredAsText="1"/>
    <ignoredError sqref="F37:F5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D574D-D214-7946-9B36-546B5B750519}">
  <dimension ref="A1:Z54"/>
  <sheetViews>
    <sheetView showGridLines="0" topLeftCell="A4" zoomScale="81" zoomScaleNormal="122" workbookViewId="0">
      <selection activeCell="F23" sqref="F23:Q24"/>
    </sheetView>
  </sheetViews>
  <sheetFormatPr baseColWidth="10" defaultRowHeight="16" x14ac:dyDescent="0.2"/>
  <cols>
    <col min="5" max="5" width="10.83203125" style="17"/>
    <col min="6" max="6" width="10.83203125" bestFit="1" customWidth="1"/>
    <col min="7" max="7" width="11" customWidth="1"/>
    <col min="8" max="9" width="8.33203125" customWidth="1"/>
    <col min="10" max="10" width="10.33203125" customWidth="1"/>
    <col min="11" max="15" width="8.33203125" customWidth="1"/>
  </cols>
  <sheetData>
    <row r="1" spans="1:26" x14ac:dyDescent="0.2">
      <c r="A1" s="67" t="s">
        <v>49</v>
      </c>
      <c r="B1" s="67"/>
      <c r="C1" s="67"/>
      <c r="D1" s="67"/>
    </row>
    <row r="2" spans="1:26" x14ac:dyDescent="0.2">
      <c r="A2" s="70" t="s">
        <v>48</v>
      </c>
      <c r="B2" s="70"/>
      <c r="C2" s="70"/>
      <c r="D2" s="70"/>
      <c r="Z2" s="60" t="s">
        <v>43</v>
      </c>
    </row>
    <row r="3" spans="1:26" x14ac:dyDescent="0.2">
      <c r="Z3" s="60" t="s">
        <v>42</v>
      </c>
    </row>
    <row r="4" spans="1:26" ht="45" customHeight="1" x14ac:dyDescent="0.2">
      <c r="A4" s="58" t="s">
        <v>35</v>
      </c>
      <c r="B4" s="2" t="s">
        <v>2</v>
      </c>
      <c r="C4" s="2" t="s">
        <v>4</v>
      </c>
      <c r="D4" s="2" t="s">
        <v>16</v>
      </c>
      <c r="E4" s="18"/>
      <c r="G4" s="67" t="s">
        <v>50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26" x14ac:dyDescent="0.2">
      <c r="A5" s="86">
        <v>1</v>
      </c>
      <c r="B5" s="3">
        <v>1</v>
      </c>
      <c r="C5" s="4">
        <v>227</v>
      </c>
      <c r="D5" s="5">
        <v>300</v>
      </c>
      <c r="E5" s="19"/>
      <c r="G5" s="70" t="s">
        <v>51</v>
      </c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26" x14ac:dyDescent="0.2">
      <c r="A6" s="86"/>
      <c r="B6" s="3">
        <v>2</v>
      </c>
      <c r="C6" s="4">
        <v>227</v>
      </c>
      <c r="D6" s="5">
        <v>300</v>
      </c>
      <c r="E6" s="19"/>
    </row>
    <row r="7" spans="1:26" x14ac:dyDescent="0.2">
      <c r="A7" s="86"/>
      <c r="B7" s="3">
        <v>3</v>
      </c>
      <c r="C7" s="4">
        <v>227</v>
      </c>
      <c r="D7" s="5">
        <v>1440</v>
      </c>
      <c r="E7" s="19"/>
    </row>
    <row r="8" spans="1:26" x14ac:dyDescent="0.2">
      <c r="A8" s="86"/>
      <c r="B8" s="3">
        <v>4</v>
      </c>
      <c r="C8" s="4">
        <v>227</v>
      </c>
      <c r="D8" s="5">
        <v>1440</v>
      </c>
      <c r="E8" s="19"/>
      <c r="G8" s="94" t="s">
        <v>27</v>
      </c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</row>
    <row r="9" spans="1:26" x14ac:dyDescent="0.2">
      <c r="A9" s="86"/>
      <c r="B9" s="3">
        <v>5</v>
      </c>
      <c r="C9" s="4">
        <v>227</v>
      </c>
      <c r="D9" s="5">
        <v>1440</v>
      </c>
      <c r="E9" s="19"/>
      <c r="F9" s="90" t="s">
        <v>35</v>
      </c>
      <c r="G9" s="87" t="s">
        <v>29</v>
      </c>
      <c r="H9" s="88"/>
      <c r="I9" s="89"/>
      <c r="J9" s="87" t="s">
        <v>28</v>
      </c>
      <c r="K9" s="88"/>
      <c r="L9" s="89"/>
      <c r="M9" s="87" t="s">
        <v>15</v>
      </c>
      <c r="N9" s="88"/>
      <c r="O9" s="89"/>
      <c r="P9" s="87" t="s">
        <v>33</v>
      </c>
      <c r="Q9" s="88"/>
      <c r="R9" s="89"/>
    </row>
    <row r="10" spans="1:26" x14ac:dyDescent="0.2">
      <c r="A10" s="86"/>
      <c r="B10" s="3">
        <v>6</v>
      </c>
      <c r="C10" s="4">
        <v>227</v>
      </c>
      <c r="D10" s="5">
        <v>300</v>
      </c>
      <c r="E10" s="19"/>
      <c r="F10" s="90"/>
      <c r="G10" s="28" t="s">
        <v>30</v>
      </c>
      <c r="H10" s="28" t="s">
        <v>9</v>
      </c>
      <c r="I10" s="28" t="s">
        <v>31</v>
      </c>
      <c r="J10" s="28" t="s">
        <v>30</v>
      </c>
      <c r="K10" s="28" t="s">
        <v>9</v>
      </c>
      <c r="L10" s="28" t="s">
        <v>31</v>
      </c>
      <c r="M10" s="28" t="s">
        <v>30</v>
      </c>
      <c r="N10" s="28" t="s">
        <v>9</v>
      </c>
      <c r="O10" s="28" t="s">
        <v>31</v>
      </c>
      <c r="P10" s="28" t="s">
        <v>30</v>
      </c>
      <c r="Q10" s="28" t="s">
        <v>9</v>
      </c>
      <c r="R10" s="28" t="s">
        <v>31</v>
      </c>
    </row>
    <row r="11" spans="1:26" x14ac:dyDescent="0.2">
      <c r="A11" s="86">
        <v>2</v>
      </c>
      <c r="B11" s="3">
        <v>7</v>
      </c>
      <c r="C11" s="4">
        <v>227</v>
      </c>
      <c r="D11" s="5">
        <v>300</v>
      </c>
      <c r="E11" s="19"/>
      <c r="F11" s="22">
        <v>1</v>
      </c>
      <c r="G11" s="24">
        <v>381</v>
      </c>
      <c r="H11" s="25">
        <f>G11/60</f>
        <v>6.35</v>
      </c>
      <c r="I11" s="25">
        <f>G11/1440</f>
        <v>0.26458333333333334</v>
      </c>
      <c r="J11" s="26">
        <v>300</v>
      </c>
      <c r="K11" s="25">
        <f>J11/60</f>
        <v>5</v>
      </c>
      <c r="L11" s="25">
        <f>J11/1440</f>
        <v>0.20833333333333334</v>
      </c>
      <c r="M11" s="25">
        <v>154</v>
      </c>
      <c r="N11" s="25">
        <f>M11/60</f>
        <v>2.5666666666666669</v>
      </c>
      <c r="O11" s="25">
        <f>M11/1440</f>
        <v>0.10694444444444444</v>
      </c>
      <c r="P11" s="25">
        <v>154</v>
      </c>
      <c r="Q11" s="25">
        <f>P11/60</f>
        <v>2.5666666666666669</v>
      </c>
      <c r="R11" s="25">
        <f>P11/1440</f>
        <v>0.10694444444444444</v>
      </c>
    </row>
    <row r="12" spans="1:26" x14ac:dyDescent="0.2">
      <c r="A12" s="86"/>
      <c r="B12" s="3">
        <v>8</v>
      </c>
      <c r="C12" s="4">
        <v>227</v>
      </c>
      <c r="D12" s="5">
        <v>1440</v>
      </c>
      <c r="E12" s="19"/>
      <c r="F12" s="22">
        <v>2</v>
      </c>
      <c r="G12" s="24">
        <v>762</v>
      </c>
      <c r="H12" s="25">
        <f t="shared" ref="H12:H18" si="0">G12/60</f>
        <v>12.7</v>
      </c>
      <c r="I12" s="25">
        <f t="shared" ref="I12:I18" si="1">G12/1440</f>
        <v>0.52916666666666667</v>
      </c>
      <c r="J12" s="26">
        <v>300</v>
      </c>
      <c r="K12" s="25">
        <f t="shared" ref="K12:K18" si="2">J12/60</f>
        <v>5</v>
      </c>
      <c r="L12" s="25">
        <f t="shared" ref="L12:L18" si="3">J12/1440</f>
        <v>0.20833333333333334</v>
      </c>
      <c r="M12" s="25">
        <v>154</v>
      </c>
      <c r="N12" s="25">
        <f t="shared" ref="N12:N18" si="4">M12/60</f>
        <v>2.5666666666666669</v>
      </c>
      <c r="O12" s="25">
        <f t="shared" ref="O12:O18" si="5">M12/1440</f>
        <v>0.10694444444444444</v>
      </c>
      <c r="P12" s="25">
        <v>154</v>
      </c>
      <c r="Q12" s="25">
        <f t="shared" ref="Q12:Q18" si="6">P12/60</f>
        <v>2.5666666666666669</v>
      </c>
      <c r="R12" s="25">
        <f t="shared" ref="R12:R18" si="7">P12/1440</f>
        <v>0.10694444444444444</v>
      </c>
    </row>
    <row r="13" spans="1:26" x14ac:dyDescent="0.2">
      <c r="A13" s="86"/>
      <c r="B13" s="3">
        <v>9</v>
      </c>
      <c r="C13" s="4">
        <v>227</v>
      </c>
      <c r="D13" s="5">
        <v>1440</v>
      </c>
      <c r="E13" s="19"/>
      <c r="F13" s="22">
        <v>3</v>
      </c>
      <c r="G13" s="24">
        <v>796</v>
      </c>
      <c r="H13" s="25">
        <f t="shared" si="0"/>
        <v>13.266666666666667</v>
      </c>
      <c r="I13" s="25">
        <f t="shared" si="1"/>
        <v>0.55277777777777781</v>
      </c>
      <c r="J13" s="26">
        <v>480</v>
      </c>
      <c r="K13" s="25">
        <f t="shared" si="2"/>
        <v>8</v>
      </c>
      <c r="L13" s="25">
        <f t="shared" si="3"/>
        <v>0.33333333333333331</v>
      </c>
      <c r="M13" s="25">
        <v>0</v>
      </c>
      <c r="N13" s="25">
        <f t="shared" si="4"/>
        <v>0</v>
      </c>
      <c r="O13" s="25">
        <f t="shared" si="5"/>
        <v>0</v>
      </c>
      <c r="P13" s="25">
        <v>0</v>
      </c>
      <c r="Q13" s="25">
        <f t="shared" si="6"/>
        <v>0</v>
      </c>
      <c r="R13" s="25">
        <f t="shared" si="7"/>
        <v>0</v>
      </c>
    </row>
    <row r="14" spans="1:26" x14ac:dyDescent="0.2">
      <c r="A14" s="86"/>
      <c r="B14" s="3">
        <v>10</v>
      </c>
      <c r="C14" s="4">
        <v>227</v>
      </c>
      <c r="D14" s="5">
        <v>1440</v>
      </c>
      <c r="E14" s="19"/>
      <c r="F14" s="22">
        <v>4</v>
      </c>
      <c r="G14" s="24">
        <v>535</v>
      </c>
      <c r="H14" s="25">
        <f t="shared" si="0"/>
        <v>8.9166666666666661</v>
      </c>
      <c r="I14" s="25">
        <f t="shared" si="1"/>
        <v>0.37152777777777779</v>
      </c>
      <c r="J14" s="26">
        <v>454</v>
      </c>
      <c r="K14" s="25">
        <f t="shared" si="2"/>
        <v>7.5666666666666664</v>
      </c>
      <c r="L14" s="25">
        <f t="shared" si="3"/>
        <v>0.31527777777777777</v>
      </c>
      <c r="M14" s="25">
        <v>308</v>
      </c>
      <c r="N14" s="25">
        <f t="shared" si="4"/>
        <v>5.1333333333333337</v>
      </c>
      <c r="O14" s="25">
        <f t="shared" si="5"/>
        <v>0.21388888888888888</v>
      </c>
      <c r="P14" s="25">
        <v>308</v>
      </c>
      <c r="Q14" s="25">
        <f t="shared" si="6"/>
        <v>5.1333333333333337</v>
      </c>
      <c r="R14" s="25">
        <f t="shared" si="7"/>
        <v>0.21388888888888888</v>
      </c>
    </row>
    <row r="15" spans="1:26" x14ac:dyDescent="0.2">
      <c r="A15" s="86"/>
      <c r="B15" s="3">
        <v>11</v>
      </c>
      <c r="C15" s="4">
        <v>227</v>
      </c>
      <c r="D15" s="5">
        <v>300</v>
      </c>
      <c r="E15" s="19"/>
      <c r="F15" s="22">
        <v>5</v>
      </c>
      <c r="G15" s="24">
        <v>737</v>
      </c>
      <c r="H15" s="25">
        <f t="shared" si="0"/>
        <v>12.283333333333333</v>
      </c>
      <c r="I15" s="25">
        <f t="shared" si="1"/>
        <v>0.51180555555555551</v>
      </c>
      <c r="J15" s="26">
        <v>619</v>
      </c>
      <c r="K15" s="25">
        <f t="shared" si="2"/>
        <v>10.316666666666666</v>
      </c>
      <c r="L15" s="25">
        <f t="shared" si="3"/>
        <v>0.42986111111111114</v>
      </c>
      <c r="M15" s="25">
        <v>85</v>
      </c>
      <c r="N15" s="25">
        <f t="shared" si="4"/>
        <v>1.4166666666666667</v>
      </c>
      <c r="O15" s="25">
        <f t="shared" si="5"/>
        <v>5.9027777777777776E-2</v>
      </c>
      <c r="P15" s="25">
        <v>85</v>
      </c>
      <c r="Q15" s="25">
        <f t="shared" si="6"/>
        <v>1.4166666666666667</v>
      </c>
      <c r="R15" s="25">
        <f t="shared" si="7"/>
        <v>5.9027777777777776E-2</v>
      </c>
    </row>
    <row r="16" spans="1:26" x14ac:dyDescent="0.2">
      <c r="A16" s="86"/>
      <c r="B16" s="3">
        <v>12</v>
      </c>
      <c r="C16" s="4">
        <v>227</v>
      </c>
      <c r="D16" s="5">
        <v>300</v>
      </c>
      <c r="E16" s="19"/>
      <c r="F16" s="22">
        <v>6</v>
      </c>
      <c r="G16" s="24">
        <v>674</v>
      </c>
      <c r="H16" s="25">
        <f t="shared" si="0"/>
        <v>11.233333333333333</v>
      </c>
      <c r="I16" s="25">
        <f t="shared" si="1"/>
        <v>0.46805555555555556</v>
      </c>
      <c r="J16" s="26">
        <v>521</v>
      </c>
      <c r="K16" s="25">
        <f t="shared" si="2"/>
        <v>8.6833333333333336</v>
      </c>
      <c r="L16" s="25">
        <f t="shared" si="3"/>
        <v>0.36180555555555555</v>
      </c>
      <c r="M16" s="25">
        <v>281</v>
      </c>
      <c r="N16" s="25">
        <f t="shared" si="4"/>
        <v>4.6833333333333336</v>
      </c>
      <c r="O16" s="25">
        <f t="shared" si="5"/>
        <v>0.19513888888888889</v>
      </c>
      <c r="P16" s="25">
        <v>281</v>
      </c>
      <c r="Q16" s="25">
        <f t="shared" si="6"/>
        <v>4.6833333333333336</v>
      </c>
      <c r="R16" s="25">
        <f t="shared" si="7"/>
        <v>0.19513888888888889</v>
      </c>
    </row>
    <row r="17" spans="1:25" x14ac:dyDescent="0.2">
      <c r="A17" s="86">
        <v>3</v>
      </c>
      <c r="B17" s="3">
        <v>13</v>
      </c>
      <c r="C17" s="4">
        <v>227</v>
      </c>
      <c r="D17" s="5">
        <v>480</v>
      </c>
      <c r="E17" s="19"/>
      <c r="F17" s="22">
        <v>7</v>
      </c>
      <c r="G17" s="24">
        <v>1138</v>
      </c>
      <c r="H17" s="25">
        <f t="shared" si="0"/>
        <v>18.966666666666665</v>
      </c>
      <c r="I17" s="25">
        <f t="shared" si="1"/>
        <v>0.79027777777777775</v>
      </c>
      <c r="J17" s="26">
        <v>947</v>
      </c>
      <c r="K17" s="25">
        <f t="shared" si="2"/>
        <v>15.783333333333333</v>
      </c>
      <c r="L17" s="25">
        <f t="shared" si="3"/>
        <v>0.65763888888888888</v>
      </c>
      <c r="M17" s="30">
        <v>0</v>
      </c>
      <c r="N17" s="25">
        <f t="shared" si="4"/>
        <v>0</v>
      </c>
      <c r="O17" s="25">
        <f t="shared" si="5"/>
        <v>0</v>
      </c>
      <c r="P17" s="25">
        <v>0</v>
      </c>
      <c r="Q17" s="25">
        <f t="shared" si="6"/>
        <v>0</v>
      </c>
      <c r="R17" s="25">
        <f t="shared" si="7"/>
        <v>0</v>
      </c>
    </row>
    <row r="18" spans="1:25" x14ac:dyDescent="0.2">
      <c r="A18" s="86"/>
      <c r="B18" s="3">
        <v>14</v>
      </c>
      <c r="C18" s="4">
        <v>227</v>
      </c>
      <c r="D18" s="5">
        <v>1440</v>
      </c>
      <c r="E18" s="19"/>
      <c r="F18" s="23">
        <v>8</v>
      </c>
      <c r="G18" s="24">
        <v>1908</v>
      </c>
      <c r="H18" s="25">
        <f t="shared" si="0"/>
        <v>31.8</v>
      </c>
      <c r="I18" s="25">
        <f t="shared" si="1"/>
        <v>1.325</v>
      </c>
      <c r="J18" s="26">
        <v>962</v>
      </c>
      <c r="K18" s="25">
        <f t="shared" si="2"/>
        <v>16.033333333333335</v>
      </c>
      <c r="L18" s="25">
        <f t="shared" si="3"/>
        <v>0.66805555555555551</v>
      </c>
      <c r="M18" s="25">
        <v>1</v>
      </c>
      <c r="N18" s="25">
        <f t="shared" si="4"/>
        <v>1.6666666666666666E-2</v>
      </c>
      <c r="O18" s="25">
        <f t="shared" si="5"/>
        <v>6.9444444444444447E-4</v>
      </c>
      <c r="P18" s="25">
        <v>0</v>
      </c>
      <c r="Q18" s="25">
        <f t="shared" si="6"/>
        <v>0</v>
      </c>
      <c r="R18" s="25">
        <f t="shared" si="7"/>
        <v>0</v>
      </c>
    </row>
    <row r="19" spans="1:25" x14ac:dyDescent="0.2">
      <c r="A19" s="86"/>
      <c r="B19" s="3">
        <v>15</v>
      </c>
      <c r="C19" s="4">
        <v>227</v>
      </c>
      <c r="D19" s="5">
        <v>1440</v>
      </c>
      <c r="E19" s="19"/>
      <c r="F19" s="29" t="s">
        <v>32</v>
      </c>
      <c r="G19" s="27">
        <f>SUM(G11:G18)</f>
        <v>6931</v>
      </c>
      <c r="H19" s="27">
        <f t="shared" ref="H19:M19" si="8">SUM(H11:H18)</f>
        <v>115.51666666666665</v>
      </c>
      <c r="I19" s="27">
        <f t="shared" si="8"/>
        <v>4.8131944444444441</v>
      </c>
      <c r="J19" s="27">
        <f t="shared" si="8"/>
        <v>4583</v>
      </c>
      <c r="K19" s="27">
        <f t="shared" ref="K19" si="9">SUM(K11:K18)</f>
        <v>76.383333333333326</v>
      </c>
      <c r="L19" s="27">
        <f t="shared" ref="L19" si="10">SUM(L11:L18)</f>
        <v>3.182638888888889</v>
      </c>
      <c r="M19" s="27">
        <f t="shared" si="8"/>
        <v>983</v>
      </c>
      <c r="N19" s="27">
        <f t="shared" ref="N19" si="11">SUM(N11:N18)</f>
        <v>16.383333333333333</v>
      </c>
      <c r="O19" s="27">
        <f t="shared" ref="O19:Q19" si="12">SUM(O11:O18)</f>
        <v>0.68263888888888891</v>
      </c>
      <c r="P19" s="27">
        <f t="shared" si="12"/>
        <v>982</v>
      </c>
      <c r="Q19" s="27">
        <f t="shared" si="12"/>
        <v>16.366666666666667</v>
      </c>
      <c r="R19" s="27">
        <f t="shared" ref="R19" si="13">SUM(R11:R18)</f>
        <v>0.68194444444444446</v>
      </c>
    </row>
    <row r="20" spans="1:25" x14ac:dyDescent="0.2">
      <c r="A20" s="86"/>
      <c r="B20" s="3">
        <v>16</v>
      </c>
      <c r="C20" s="4">
        <v>227</v>
      </c>
      <c r="D20" s="5">
        <v>240</v>
      </c>
      <c r="E20" s="19"/>
    </row>
    <row r="21" spans="1:25" x14ac:dyDescent="0.2">
      <c r="A21" s="86"/>
      <c r="B21" s="3">
        <v>17</v>
      </c>
      <c r="C21" s="4">
        <v>227</v>
      </c>
      <c r="D21" s="5">
        <v>300</v>
      </c>
      <c r="E21" s="19"/>
      <c r="T21" s="66" t="s">
        <v>53</v>
      </c>
      <c r="U21" s="65"/>
      <c r="V21" s="65"/>
      <c r="W21" s="65"/>
      <c r="X21" s="65"/>
      <c r="Y21" s="65"/>
    </row>
    <row r="22" spans="1:25" x14ac:dyDescent="0.2">
      <c r="A22" s="86"/>
      <c r="B22" s="3">
        <v>18</v>
      </c>
      <c r="C22" s="4">
        <v>227</v>
      </c>
      <c r="D22" s="5">
        <v>480</v>
      </c>
      <c r="E22" s="19"/>
      <c r="T22" s="65"/>
      <c r="U22" s="65"/>
      <c r="V22" s="65"/>
      <c r="W22" s="65"/>
      <c r="X22" s="65"/>
      <c r="Y22" s="65"/>
    </row>
    <row r="23" spans="1:25" x14ac:dyDescent="0.2">
      <c r="A23" s="86">
        <v>4</v>
      </c>
      <c r="B23" s="3">
        <v>19</v>
      </c>
      <c r="C23" s="4">
        <v>227</v>
      </c>
      <c r="D23" s="5">
        <v>240</v>
      </c>
      <c r="E23" s="19"/>
      <c r="F23" s="67" t="s">
        <v>52</v>
      </c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25" x14ac:dyDescent="0.2">
      <c r="A24" s="86"/>
      <c r="B24" s="3">
        <v>20</v>
      </c>
      <c r="C24" s="4">
        <v>227</v>
      </c>
      <c r="D24" s="5">
        <v>300</v>
      </c>
      <c r="E24" s="19"/>
      <c r="F24" s="70" t="s">
        <v>54</v>
      </c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spans="1:25" x14ac:dyDescent="0.2">
      <c r="A25" s="86"/>
      <c r="B25" s="3">
        <v>21</v>
      </c>
      <c r="C25" s="4">
        <v>227</v>
      </c>
      <c r="D25" s="5">
        <v>300</v>
      </c>
      <c r="E25" s="19"/>
    </row>
    <row r="26" spans="1:25" x14ac:dyDescent="0.2">
      <c r="A26" s="86"/>
      <c r="B26" s="3">
        <v>22</v>
      </c>
      <c r="C26" s="4">
        <v>227</v>
      </c>
      <c r="D26" s="5">
        <v>1440</v>
      </c>
      <c r="E26" s="19"/>
    </row>
    <row r="27" spans="1:25" x14ac:dyDescent="0.2">
      <c r="A27" s="86"/>
      <c r="B27" s="3">
        <v>23</v>
      </c>
      <c r="C27" s="4">
        <v>227</v>
      </c>
      <c r="D27" s="5">
        <v>300</v>
      </c>
      <c r="E27"/>
      <c r="G27" s="91" t="s">
        <v>34</v>
      </c>
      <c r="H27" s="92"/>
      <c r="I27" s="92"/>
      <c r="J27" s="92"/>
      <c r="K27" s="92"/>
      <c r="L27" s="92"/>
      <c r="M27" s="92"/>
      <c r="N27" s="92"/>
      <c r="O27" s="93"/>
    </row>
    <row r="28" spans="1:25" x14ac:dyDescent="0.2">
      <c r="A28" s="86"/>
      <c r="B28" s="3">
        <v>24</v>
      </c>
      <c r="C28" s="4">
        <v>227</v>
      </c>
      <c r="D28" s="5">
        <v>1440</v>
      </c>
      <c r="E28"/>
      <c r="F28" s="90" t="s">
        <v>35</v>
      </c>
      <c r="G28" s="87" t="s">
        <v>29</v>
      </c>
      <c r="H28" s="88"/>
      <c r="I28" s="89"/>
      <c r="J28" s="87" t="s">
        <v>28</v>
      </c>
      <c r="K28" s="88"/>
      <c r="L28" s="89"/>
      <c r="M28" s="87" t="s">
        <v>15</v>
      </c>
      <c r="N28" s="88"/>
      <c r="O28" s="89"/>
    </row>
    <row r="29" spans="1:25" x14ac:dyDescent="0.2">
      <c r="A29" s="86">
        <v>5</v>
      </c>
      <c r="B29" s="3">
        <v>25</v>
      </c>
      <c r="C29" s="4">
        <v>143</v>
      </c>
      <c r="D29" s="5">
        <v>1440</v>
      </c>
      <c r="E29"/>
      <c r="F29" s="90"/>
      <c r="G29" s="28" t="s">
        <v>30</v>
      </c>
      <c r="H29" s="28" t="s">
        <v>9</v>
      </c>
      <c r="I29" s="28" t="s">
        <v>31</v>
      </c>
      <c r="J29" s="28" t="s">
        <v>30</v>
      </c>
      <c r="K29" s="28" t="s">
        <v>9</v>
      </c>
      <c r="L29" s="28" t="s">
        <v>31</v>
      </c>
      <c r="M29" s="28" t="s">
        <v>30</v>
      </c>
      <c r="N29" s="28" t="s">
        <v>9</v>
      </c>
      <c r="O29" s="28" t="s">
        <v>31</v>
      </c>
    </row>
    <row r="30" spans="1:25" x14ac:dyDescent="0.2">
      <c r="A30" s="86"/>
      <c r="B30" s="3">
        <v>26</v>
      </c>
      <c r="C30" s="4">
        <v>300</v>
      </c>
      <c r="D30" s="5">
        <v>1440</v>
      </c>
      <c r="E30"/>
      <c r="F30" s="22">
        <v>1</v>
      </c>
      <c r="G30" s="31">
        <f t="shared" ref="G30:G37" si="14">IFERROR((G11-P11)/P11,"")</f>
        <v>1.474025974025974</v>
      </c>
      <c r="H30" s="32">
        <f>G30/60</f>
        <v>2.4567099567099567E-2</v>
      </c>
      <c r="I30" s="32">
        <f>G30/1440</f>
        <v>1.0236291486291486E-3</v>
      </c>
      <c r="J30" s="31">
        <f t="shared" ref="J30:J37" si="15">IFERROR((J11-P11)/P11,"")</f>
        <v>0.94805194805194803</v>
      </c>
      <c r="K30" s="32">
        <f>J30/60</f>
        <v>1.5800865800865802E-2</v>
      </c>
      <c r="L30" s="32">
        <f>J30/1440</f>
        <v>6.583694083694084E-4</v>
      </c>
      <c r="M30" s="31">
        <f t="shared" ref="M30:M37" si="16">IFERROR((M11-P11)/P11,"")</f>
        <v>0</v>
      </c>
      <c r="N30" s="32">
        <f>M30/60</f>
        <v>0</v>
      </c>
      <c r="O30" s="32">
        <f>M30/1440</f>
        <v>0</v>
      </c>
    </row>
    <row r="31" spans="1:25" x14ac:dyDescent="0.2">
      <c r="A31" s="86"/>
      <c r="B31" s="3">
        <v>27</v>
      </c>
      <c r="C31" s="4">
        <v>234</v>
      </c>
      <c r="D31" s="5">
        <v>300</v>
      </c>
      <c r="E31"/>
      <c r="F31" s="22">
        <v>2</v>
      </c>
      <c r="G31" s="31">
        <f t="shared" si="14"/>
        <v>3.948051948051948</v>
      </c>
      <c r="H31" s="32">
        <f t="shared" ref="H31:H35" si="17">G31/60</f>
        <v>6.5800865800865804E-2</v>
      </c>
      <c r="I31" s="32">
        <f t="shared" ref="I31:I35" si="18">G31/1440</f>
        <v>2.7417027417027417E-3</v>
      </c>
      <c r="J31" s="31">
        <f t="shared" si="15"/>
        <v>0.94805194805194803</v>
      </c>
      <c r="K31" s="32">
        <f t="shared" ref="K31:K35" si="19">J31/60</f>
        <v>1.5800865800865802E-2</v>
      </c>
      <c r="L31" s="32">
        <f t="shared" ref="L31:L35" si="20">J31/1440</f>
        <v>6.583694083694084E-4</v>
      </c>
      <c r="M31" s="31">
        <f t="shared" si="16"/>
        <v>0</v>
      </c>
      <c r="N31" s="32">
        <f t="shared" ref="N31:N35" si="21">M31/60</f>
        <v>0</v>
      </c>
      <c r="O31" s="32">
        <f t="shared" ref="O31:O35" si="22">M31/1440</f>
        <v>0</v>
      </c>
    </row>
    <row r="32" spans="1:25" x14ac:dyDescent="0.2">
      <c r="A32" s="86"/>
      <c r="B32" s="3">
        <v>28</v>
      </c>
      <c r="C32" s="4">
        <v>215</v>
      </c>
      <c r="D32" s="5">
        <v>300</v>
      </c>
      <c r="E32"/>
      <c r="F32" s="22">
        <v>3</v>
      </c>
      <c r="G32" s="31" t="str">
        <f t="shared" si="14"/>
        <v/>
      </c>
      <c r="H32" s="31" t="str">
        <f>IFERROR((H13-Q13)/Q13,"")</f>
        <v/>
      </c>
      <c r="I32" s="31" t="str">
        <f>IFERROR((I13-R13)/R13,"")</f>
        <v/>
      </c>
      <c r="J32" s="31" t="str">
        <f t="shared" si="15"/>
        <v/>
      </c>
      <c r="K32" s="31" t="str">
        <f>IFERROR((K13-Q13)/Q13,"")</f>
        <v/>
      </c>
      <c r="L32" s="31" t="str">
        <f>IFERROR((L13-R13)/R13,"")</f>
        <v/>
      </c>
      <c r="M32" s="31" t="str">
        <f t="shared" si="16"/>
        <v/>
      </c>
      <c r="N32" s="31" t="str">
        <f>IFERROR((N13-Q13)/Q13,"")</f>
        <v/>
      </c>
      <c r="O32" s="31" t="str">
        <f>IFERROR((O13-R13)/R13,"")</f>
        <v/>
      </c>
    </row>
    <row r="33" spans="1:25" x14ac:dyDescent="0.2">
      <c r="A33" s="86"/>
      <c r="B33" s="3">
        <v>29</v>
      </c>
      <c r="C33" s="4">
        <v>300</v>
      </c>
      <c r="D33" s="5">
        <v>1440</v>
      </c>
      <c r="E33" s="19"/>
      <c r="F33" s="22">
        <v>4</v>
      </c>
      <c r="G33" s="31">
        <f t="shared" si="14"/>
        <v>0.73701298701298701</v>
      </c>
      <c r="H33" s="32">
        <f t="shared" si="17"/>
        <v>1.2283549783549784E-2</v>
      </c>
      <c r="I33" s="32">
        <f t="shared" si="18"/>
        <v>5.1181457431457428E-4</v>
      </c>
      <c r="J33" s="31">
        <f t="shared" si="15"/>
        <v>0.47402597402597402</v>
      </c>
      <c r="K33" s="32">
        <f t="shared" si="19"/>
        <v>7.9004329004329008E-3</v>
      </c>
      <c r="L33" s="32">
        <f t="shared" si="20"/>
        <v>3.291847041847042E-4</v>
      </c>
      <c r="M33" s="31">
        <f t="shared" si="16"/>
        <v>0</v>
      </c>
      <c r="N33" s="32">
        <f t="shared" si="21"/>
        <v>0</v>
      </c>
      <c r="O33" s="32">
        <f t="shared" si="22"/>
        <v>0</v>
      </c>
    </row>
    <row r="34" spans="1:25" x14ac:dyDescent="0.2">
      <c r="A34" s="86"/>
      <c r="B34" s="3">
        <v>30</v>
      </c>
      <c r="C34" s="4">
        <v>170</v>
      </c>
      <c r="D34" s="5">
        <v>240</v>
      </c>
      <c r="E34" s="19"/>
      <c r="F34" s="22">
        <v>5</v>
      </c>
      <c r="G34" s="31">
        <f t="shared" si="14"/>
        <v>7.6705882352941179</v>
      </c>
      <c r="H34" s="32">
        <f t="shared" si="17"/>
        <v>0.12784313725490196</v>
      </c>
      <c r="I34" s="32">
        <f t="shared" si="18"/>
        <v>5.3267973856209148E-3</v>
      </c>
      <c r="J34" s="31">
        <f t="shared" si="15"/>
        <v>6.2823529411764705</v>
      </c>
      <c r="K34" s="32">
        <f t="shared" si="19"/>
        <v>0.10470588235294118</v>
      </c>
      <c r="L34" s="32">
        <f t="shared" si="20"/>
        <v>4.362745098039216E-3</v>
      </c>
      <c r="M34" s="31">
        <f t="shared" si="16"/>
        <v>0</v>
      </c>
      <c r="N34" s="32">
        <f t="shared" si="21"/>
        <v>0</v>
      </c>
      <c r="O34" s="32">
        <f t="shared" si="22"/>
        <v>0</v>
      </c>
    </row>
    <row r="35" spans="1:25" x14ac:dyDescent="0.2">
      <c r="A35" s="86">
        <v>6</v>
      </c>
      <c r="B35" s="3">
        <v>31</v>
      </c>
      <c r="C35" s="4">
        <v>254</v>
      </c>
      <c r="D35" s="5">
        <v>300</v>
      </c>
      <c r="E35" s="19"/>
      <c r="F35" s="22">
        <v>6</v>
      </c>
      <c r="G35" s="31">
        <f t="shared" si="14"/>
        <v>1.3985765124555161</v>
      </c>
      <c r="H35" s="32">
        <f t="shared" si="17"/>
        <v>2.3309608540925269E-2</v>
      </c>
      <c r="I35" s="32">
        <f t="shared" si="18"/>
        <v>9.7123368920521954E-4</v>
      </c>
      <c r="J35" s="31">
        <f t="shared" si="15"/>
        <v>0.85409252669039148</v>
      </c>
      <c r="K35" s="32">
        <f t="shared" si="19"/>
        <v>1.4234875444839859E-2</v>
      </c>
      <c r="L35" s="32">
        <f t="shared" si="20"/>
        <v>5.9311981020166078E-4</v>
      </c>
      <c r="M35" s="31">
        <f t="shared" si="16"/>
        <v>0</v>
      </c>
      <c r="N35" s="32">
        <f t="shared" si="21"/>
        <v>0</v>
      </c>
      <c r="O35" s="32">
        <f t="shared" si="22"/>
        <v>0</v>
      </c>
    </row>
    <row r="36" spans="1:25" x14ac:dyDescent="0.2">
      <c r="A36" s="86"/>
      <c r="B36" s="3">
        <v>32</v>
      </c>
      <c r="C36" s="4">
        <v>260</v>
      </c>
      <c r="D36" s="5">
        <v>300</v>
      </c>
      <c r="E36" s="19"/>
      <c r="F36" s="22">
        <v>7</v>
      </c>
      <c r="G36" s="33" t="str">
        <f t="shared" si="14"/>
        <v/>
      </c>
      <c r="H36" s="33" t="str">
        <f>IFERROR((H17-Q17)/Q17,"")</f>
        <v/>
      </c>
      <c r="I36" s="33" t="str">
        <f>IFERROR((I17-R17)/R17,"")</f>
        <v/>
      </c>
      <c r="J36" s="33" t="str">
        <f t="shared" si="15"/>
        <v/>
      </c>
      <c r="K36" s="33" t="str">
        <f>IFERROR((K17-Q17)/Q17,"")</f>
        <v/>
      </c>
      <c r="L36" s="33" t="str">
        <f>IFERROR((L17-R17)/R17,"")</f>
        <v/>
      </c>
      <c r="M36" s="33" t="str">
        <f t="shared" si="16"/>
        <v/>
      </c>
      <c r="N36" s="33" t="str">
        <f>IFERROR((N17-Q17)/Q17,"")</f>
        <v/>
      </c>
      <c r="O36" s="33" t="str">
        <f>IFERROR((O17-R17)/R17,"")</f>
        <v/>
      </c>
    </row>
    <row r="37" spans="1:25" x14ac:dyDescent="0.2">
      <c r="A37" s="86"/>
      <c r="B37" s="3">
        <v>33</v>
      </c>
      <c r="C37" s="4">
        <v>79</v>
      </c>
      <c r="D37" s="5">
        <v>120</v>
      </c>
      <c r="E37" s="19"/>
      <c r="F37" s="23">
        <v>8</v>
      </c>
      <c r="G37" s="33" t="str">
        <f t="shared" si="14"/>
        <v/>
      </c>
      <c r="H37" s="33" t="str">
        <f>IFERROR((H18-Q18)/Q18,"")</f>
        <v/>
      </c>
      <c r="I37" s="33" t="str">
        <f>IFERROR((I18-R18)/R18,"")</f>
        <v/>
      </c>
      <c r="J37" s="33" t="str">
        <f t="shared" si="15"/>
        <v/>
      </c>
      <c r="K37" s="33" t="str">
        <f>IFERROR((K18-Q18)/Q18,"")</f>
        <v/>
      </c>
      <c r="L37" s="33" t="str">
        <f>IFERROR((L18-R18)/R18,"")</f>
        <v/>
      </c>
      <c r="M37" s="35" t="str">
        <f t="shared" si="16"/>
        <v/>
      </c>
      <c r="N37" s="33" t="str">
        <f>IFERROR((N18-Q18)/Q18,"")</f>
        <v/>
      </c>
      <c r="O37" s="33" t="str">
        <f>IFERROR((O18-R18)/R18,"")</f>
        <v/>
      </c>
    </row>
    <row r="38" spans="1:25" x14ac:dyDescent="0.2">
      <c r="A38" s="86"/>
      <c r="B38" s="3">
        <v>34</v>
      </c>
      <c r="C38" s="4">
        <v>152</v>
      </c>
      <c r="D38" s="5">
        <v>240</v>
      </c>
      <c r="E38" s="19"/>
      <c r="F38" s="29" t="s">
        <v>32</v>
      </c>
      <c r="G38" s="34">
        <f>SUM(G30:G37)</f>
        <v>15.228255656840544</v>
      </c>
      <c r="H38" s="34">
        <f t="shared" ref="H38:O38" si="23">SUM(H30:H37)</f>
        <v>0.25380426094734237</v>
      </c>
      <c r="I38" s="34">
        <f t="shared" si="23"/>
        <v>1.0575177539472598E-2</v>
      </c>
      <c r="J38" s="34">
        <f t="shared" si="23"/>
        <v>9.5065753379967326</v>
      </c>
      <c r="K38" s="34">
        <f t="shared" si="23"/>
        <v>0.15844292229994555</v>
      </c>
      <c r="L38" s="34">
        <f t="shared" si="23"/>
        <v>6.6017884291643975E-3</v>
      </c>
      <c r="M38" s="34">
        <f t="shared" si="23"/>
        <v>0</v>
      </c>
      <c r="N38" s="34">
        <f t="shared" si="23"/>
        <v>0</v>
      </c>
      <c r="O38" s="34">
        <f t="shared" si="23"/>
        <v>0</v>
      </c>
    </row>
    <row r="39" spans="1:25" x14ac:dyDescent="0.2">
      <c r="A39" s="86"/>
      <c r="B39" s="3">
        <v>35</v>
      </c>
      <c r="C39" s="4">
        <v>136</v>
      </c>
      <c r="D39" s="5">
        <v>180</v>
      </c>
      <c r="E39" s="19"/>
    </row>
    <row r="40" spans="1:25" x14ac:dyDescent="0.2">
      <c r="A40" s="86"/>
      <c r="B40" s="3">
        <v>36</v>
      </c>
      <c r="C40" s="4">
        <v>288</v>
      </c>
      <c r="D40" s="5">
        <v>1440</v>
      </c>
      <c r="E40" s="19"/>
    </row>
    <row r="41" spans="1:25" x14ac:dyDescent="0.2">
      <c r="A41" s="86">
        <v>7</v>
      </c>
      <c r="B41" s="3">
        <v>37</v>
      </c>
      <c r="C41" s="4">
        <v>309</v>
      </c>
      <c r="D41" s="5">
        <v>120</v>
      </c>
      <c r="E41" s="19"/>
    </row>
    <row r="42" spans="1:25" x14ac:dyDescent="0.2">
      <c r="A42" s="86"/>
      <c r="B42" s="3">
        <v>38</v>
      </c>
      <c r="C42" s="4">
        <v>278</v>
      </c>
      <c r="D42" s="5">
        <v>1440</v>
      </c>
      <c r="E42" s="19"/>
      <c r="K42" s="63"/>
      <c r="L42" s="63"/>
      <c r="M42" s="63"/>
      <c r="N42" s="63"/>
      <c r="O42" s="63"/>
      <c r="P42" s="63"/>
      <c r="Q42" s="63"/>
      <c r="R42" s="63"/>
      <c r="S42" s="63"/>
    </row>
    <row r="43" spans="1:25" x14ac:dyDescent="0.2">
      <c r="A43" s="86"/>
      <c r="B43" s="3">
        <v>39</v>
      </c>
      <c r="C43" s="4">
        <v>194</v>
      </c>
      <c r="D43" s="5">
        <v>300</v>
      </c>
      <c r="E43" s="19"/>
      <c r="K43" s="64"/>
      <c r="L43" s="64"/>
      <c r="M43" s="64"/>
      <c r="N43" s="64"/>
      <c r="O43" s="64"/>
      <c r="P43" s="64"/>
      <c r="Q43" s="64"/>
      <c r="R43" s="64"/>
      <c r="S43" s="64"/>
    </row>
    <row r="44" spans="1:25" x14ac:dyDescent="0.2">
      <c r="A44" s="86"/>
      <c r="B44" s="3">
        <v>40</v>
      </c>
      <c r="C44" s="4">
        <v>92</v>
      </c>
      <c r="D44" s="5">
        <v>180</v>
      </c>
      <c r="E44" s="19"/>
      <c r="S44" s="95" t="s">
        <v>55</v>
      </c>
      <c r="T44" s="95"/>
      <c r="U44" s="95"/>
      <c r="V44" s="95"/>
      <c r="W44" s="95"/>
      <c r="X44" s="95"/>
      <c r="Y44" s="95"/>
    </row>
    <row r="45" spans="1:25" x14ac:dyDescent="0.2">
      <c r="A45" s="86"/>
      <c r="B45" s="3">
        <v>41</v>
      </c>
      <c r="C45" s="4">
        <v>296</v>
      </c>
      <c r="D45" s="5">
        <v>1440</v>
      </c>
      <c r="E45" s="19"/>
    </row>
    <row r="46" spans="1:25" x14ac:dyDescent="0.2">
      <c r="A46" s="86"/>
      <c r="B46" s="3">
        <v>42</v>
      </c>
      <c r="C46" s="4">
        <v>306</v>
      </c>
      <c r="D46" s="5">
        <v>120</v>
      </c>
      <c r="E46" s="19"/>
    </row>
    <row r="47" spans="1:25" x14ac:dyDescent="0.2">
      <c r="A47" s="86">
        <v>8</v>
      </c>
      <c r="B47" s="3">
        <v>43</v>
      </c>
      <c r="C47" s="4">
        <v>222</v>
      </c>
      <c r="D47" s="5">
        <v>300</v>
      </c>
      <c r="E47" s="19"/>
    </row>
    <row r="48" spans="1:25" x14ac:dyDescent="0.2">
      <c r="A48" s="86"/>
      <c r="B48" s="3">
        <v>44</v>
      </c>
      <c r="C48" s="4">
        <v>291</v>
      </c>
      <c r="D48" s="5">
        <v>1440</v>
      </c>
      <c r="E48" s="19"/>
    </row>
    <row r="49" spans="1:5" x14ac:dyDescent="0.2">
      <c r="A49" s="86"/>
      <c r="B49" s="3">
        <v>45</v>
      </c>
      <c r="C49" s="4">
        <v>189</v>
      </c>
      <c r="D49" s="5">
        <v>120</v>
      </c>
      <c r="E49" s="19"/>
    </row>
    <row r="50" spans="1:5" x14ac:dyDescent="0.2">
      <c r="A50" s="86"/>
      <c r="B50" s="3">
        <v>46</v>
      </c>
      <c r="C50" s="4">
        <v>221</v>
      </c>
      <c r="D50" s="5">
        <v>300</v>
      </c>
      <c r="E50" s="19"/>
    </row>
    <row r="51" spans="1:5" x14ac:dyDescent="0.2">
      <c r="A51" s="86"/>
      <c r="B51" s="3">
        <v>47</v>
      </c>
      <c r="C51" s="4">
        <v>253</v>
      </c>
      <c r="D51" s="5">
        <v>120</v>
      </c>
      <c r="E51" s="19"/>
    </row>
    <row r="52" spans="1:5" x14ac:dyDescent="0.2">
      <c r="A52" s="86"/>
      <c r="B52" s="3">
        <v>48</v>
      </c>
      <c r="C52" s="4">
        <v>285</v>
      </c>
      <c r="D52" s="5">
        <v>1440</v>
      </c>
      <c r="E52" s="19"/>
    </row>
    <row r="53" spans="1:5" x14ac:dyDescent="0.2">
      <c r="A53" s="86"/>
      <c r="B53" s="3">
        <v>49</v>
      </c>
      <c r="C53" s="4">
        <v>317</v>
      </c>
      <c r="D53" s="5">
        <v>120</v>
      </c>
      <c r="E53" s="19"/>
    </row>
    <row r="54" spans="1:5" x14ac:dyDescent="0.2">
      <c r="B54" s="1"/>
      <c r="C54" s="1"/>
      <c r="D54" s="1"/>
      <c r="E54" s="20"/>
    </row>
  </sheetData>
  <mergeCells count="26">
    <mergeCell ref="S44:Y44"/>
    <mergeCell ref="A1:D1"/>
    <mergeCell ref="A2:D2"/>
    <mergeCell ref="G4:R4"/>
    <mergeCell ref="G5:R5"/>
    <mergeCell ref="P9:R9"/>
    <mergeCell ref="A35:A40"/>
    <mergeCell ref="A41:A46"/>
    <mergeCell ref="F23:Q23"/>
    <mergeCell ref="F24:Q24"/>
    <mergeCell ref="A47:A53"/>
    <mergeCell ref="G9:I9"/>
    <mergeCell ref="J9:L9"/>
    <mergeCell ref="M9:O9"/>
    <mergeCell ref="F9:F10"/>
    <mergeCell ref="A5:A10"/>
    <mergeCell ref="A11:A16"/>
    <mergeCell ref="A17:A22"/>
    <mergeCell ref="A23:A28"/>
    <mergeCell ref="F28:F29"/>
    <mergeCell ref="G28:I28"/>
    <mergeCell ref="J28:L28"/>
    <mergeCell ref="M28:O28"/>
    <mergeCell ref="G27:O27"/>
    <mergeCell ref="G8:R8"/>
    <mergeCell ref="A29:A3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FE22464FC7F34EA204C9CCD96CEE18" ma:contentTypeVersion="9" ma:contentTypeDescription="Crear nuevo documento." ma:contentTypeScope="" ma:versionID="0113958f12e45b8ad9aded98f6fb6348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5279d6782124b798f9b3f6af739bd1a5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E670A4-2DB2-4994-B17B-E66543EB566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1090A12-536F-42EF-8621-1DEA1772BB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51A56A-654C-4262-9047-1AB4FCACC0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ef383-27ec-447a-9a1a-7135635fe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FIFO</vt:lpstr>
      <vt:lpstr>EDD</vt:lpstr>
      <vt:lpstr>MDD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ramirez</dc:creator>
  <cp:lastModifiedBy>andrea ramirez</cp:lastModifiedBy>
  <dcterms:created xsi:type="dcterms:W3CDTF">2021-04-20T03:51:01Z</dcterms:created>
  <dcterms:modified xsi:type="dcterms:W3CDTF">2021-05-06T21:16:27Z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